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5c2395dcd9d24e59/Documentos/GOBERNACION DE CUNDINAMARCA/INFORMES SALUD LABORAL 2026/INFORME N 2 MARZO/INFORME N°2 MARZO 2026/OBLIGACION 9/"/>
    </mc:Choice>
  </mc:AlternateContent>
  <xr:revisionPtr revIDLastSave="15" documentId="8_{5614DB77-BE26-4CC9-90DA-85DA16A9D338}" xr6:coauthVersionLast="47" xr6:coauthVersionMax="47" xr10:uidLastSave="{DE85E906-3883-42FD-8CF5-521503D2F4E2}"/>
  <bookViews>
    <workbookView xWindow="-108" yWindow="-108" windowWidth="23256" windowHeight="12456" activeTab="1" xr2:uid="{00000000-000D-0000-FFFF-FFFF00000000}"/>
  </bookViews>
  <sheets>
    <sheet name="FEBRERO" sheetId="8" r:id="rId1"/>
    <sheet name="MARZO" sheetId="10" r:id="rId2"/>
    <sheet name="PROYECCION ACTIVIDADES" sheetId="9" r:id="rId3"/>
    <sheet name="Hoja1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3" i="11" l="1"/>
  <c r="AB3" i="11"/>
  <c r="AC3" i="11"/>
  <c r="AD3" i="11"/>
  <c r="AE3" i="11"/>
  <c r="AF3" i="11"/>
  <c r="AG3" i="11"/>
  <c r="AH3" i="11"/>
  <c r="AI3" i="11"/>
  <c r="AJ3" i="11"/>
  <c r="AK3" i="11"/>
  <c r="AL3" i="11"/>
  <c r="AM3" i="11"/>
  <c r="AN3" i="11"/>
  <c r="AO3" i="11"/>
  <c r="C3" i="11"/>
  <c r="D3" i="11"/>
  <c r="E3" i="11"/>
  <c r="F3" i="11"/>
  <c r="G3" i="11"/>
  <c r="H3" i="11"/>
  <c r="I3" i="11"/>
  <c r="J3" i="11"/>
  <c r="K3" i="11"/>
  <c r="L3" i="11"/>
  <c r="M3" i="11"/>
  <c r="N3" i="11"/>
  <c r="O3" i="11"/>
  <c r="P3" i="11"/>
  <c r="Q3" i="11"/>
  <c r="R3" i="11"/>
  <c r="S3" i="11"/>
  <c r="T3" i="11"/>
  <c r="U3" i="11"/>
  <c r="V3" i="11"/>
  <c r="W3" i="11"/>
  <c r="X3" i="11"/>
  <c r="Y3" i="11"/>
  <c r="Z3" i="11"/>
  <c r="A3" i="11"/>
  <c r="B3" i="11"/>
  <c r="L4" i="9"/>
  <c r="L5" i="9"/>
  <c r="L6" i="9"/>
  <c r="L7" i="9"/>
  <c r="L8" i="9"/>
  <c r="L9" i="9"/>
  <c r="L10" i="9"/>
  <c r="L11" i="9"/>
  <c r="L12" i="9"/>
  <c r="L13" i="9"/>
  <c r="L14" i="9"/>
  <c r="L15" i="9"/>
  <c r="L16" i="9"/>
  <c r="L17" i="9"/>
  <c r="L3" i="9"/>
</calcChain>
</file>

<file path=xl/sharedStrings.xml><?xml version="1.0" encoding="utf-8"?>
<sst xmlns="http://schemas.openxmlformats.org/spreadsheetml/2006/main" count="140" uniqueCount="100">
  <si>
    <t>Nombre del Contratista</t>
  </si>
  <si>
    <t>Secretaria</t>
  </si>
  <si>
    <t xml:space="preserve">Dependencia </t>
  </si>
  <si>
    <t xml:space="preserve">Programación Mes o Periódo </t>
  </si>
  <si>
    <t xml:space="preserve">LUNES </t>
  </si>
  <si>
    <t>MARTES</t>
  </si>
  <si>
    <t>MIERCOLES</t>
  </si>
  <si>
    <t>JUEVES</t>
  </si>
  <si>
    <t>VIERNES</t>
  </si>
  <si>
    <t xml:space="preserve">SABADO </t>
  </si>
  <si>
    <t xml:space="preserve">Elaboró: </t>
  </si>
  <si>
    <t xml:space="preserve">Aprobó </t>
  </si>
  <si>
    <t xml:space="preserve">Cargo </t>
  </si>
  <si>
    <t>Perfil del Contratista</t>
  </si>
  <si>
    <t xml:space="preserve">Firma </t>
  </si>
  <si>
    <t>Fecha de Inicio del Contrato</t>
  </si>
  <si>
    <t>Área /Programa / Dimensión</t>
  </si>
  <si>
    <t>Fecha Inicial de periodo:</t>
  </si>
  <si>
    <t>PROMOCIÓN DEL DESARROLLO DE SALUD
GESTIÓN DE LA SALUD PÚBLICA</t>
  </si>
  <si>
    <t>Código: M-PDS-GSP-FR-012</t>
  </si>
  <si>
    <t>Versión: 01</t>
  </si>
  <si>
    <t>Cronograma Mensual de Actividades Contratos o Convenios</t>
  </si>
  <si>
    <t>Fecha de Aprobación:30/Octubre /2015</t>
  </si>
  <si>
    <t>Fecha final de periodo:</t>
  </si>
  <si>
    <t>SECRETARÍA DE SALUD</t>
  </si>
  <si>
    <t xml:space="preserve">DIRECCIÓN DE SALUD PÚBLICA </t>
  </si>
  <si>
    <t xml:space="preserve">SALUD LABORAL </t>
  </si>
  <si>
    <t xml:space="preserve">PROFESIONAL UNIVERSITARIO </t>
  </si>
  <si>
    <t xml:space="preserve">ANDREA JULIETH RODRÍGUEZ CASTELBLANCO </t>
  </si>
  <si>
    <t>ANDREA JULIETH RODRIGUEZ CASTELBLANCO</t>
  </si>
  <si>
    <t xml:space="preserve">
</t>
  </si>
  <si>
    <t>Contrato No. 691 - 2026</t>
  </si>
  <si>
    <r>
      <t xml:space="preserve">
</t>
    </r>
    <r>
      <rPr>
        <b/>
        <sz val="10"/>
        <color theme="1"/>
        <rFont val="Calibri"/>
        <family val="2"/>
        <scheme val="minor"/>
      </rPr>
      <t xml:space="preserve">
</t>
    </r>
  </si>
  <si>
    <r>
      <t xml:space="preserve">
</t>
    </r>
    <r>
      <rPr>
        <sz val="10"/>
        <color theme="1"/>
        <rFont val="Calibri"/>
        <family val="2"/>
        <scheme val="minor"/>
      </rPr>
      <t xml:space="preserve">
</t>
    </r>
    <r>
      <rPr>
        <sz val="9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 xml:space="preserve">
</t>
    </r>
    <r>
      <rPr>
        <sz val="9"/>
        <color theme="1"/>
        <rFont val="Calibri"/>
        <family val="2"/>
        <scheme val="minor"/>
      </rPr>
      <t xml:space="preserve">
</t>
    </r>
  </si>
  <si>
    <r>
      <t xml:space="preserve">Asistencia Técnica Salud Auditiva a Trabajadores Informales </t>
    </r>
    <r>
      <rPr>
        <b/>
        <sz val="10"/>
        <color theme="1"/>
        <rFont val="Calibri"/>
        <family val="2"/>
        <scheme val="minor"/>
      </rPr>
      <t>Facatativá</t>
    </r>
  </si>
  <si>
    <r>
      <t xml:space="preserve">
Asistencia Técnica Salud Auditiva a Trabajadores Informales </t>
    </r>
    <r>
      <rPr>
        <b/>
        <sz val="10"/>
        <color theme="1"/>
        <rFont val="Calibri"/>
        <family val="2"/>
        <scheme val="minor"/>
      </rPr>
      <t>Guasca</t>
    </r>
    <r>
      <rPr>
        <sz val="10"/>
        <color theme="1"/>
        <rFont val="Calibri"/>
        <family val="2"/>
        <scheme val="minor"/>
      </rPr>
      <t xml:space="preserve">
</t>
    </r>
  </si>
  <si>
    <r>
      <rPr>
        <sz val="10"/>
        <color theme="1"/>
        <rFont val="Calibri"/>
        <family val="2"/>
        <scheme val="minor"/>
      </rPr>
      <t xml:space="preserve">
Asistencia Técnica Salud Auditiva a Trabajadores Informales </t>
    </r>
    <r>
      <rPr>
        <b/>
        <sz val="10"/>
        <color theme="1"/>
        <rFont val="Calibri"/>
        <family val="2"/>
        <scheme val="minor"/>
      </rPr>
      <t>Madrid</t>
    </r>
    <r>
      <rPr>
        <sz val="10"/>
        <color theme="1"/>
        <rFont val="Calibri"/>
        <family val="2"/>
        <scheme val="minor"/>
      </rPr>
      <t xml:space="preserve">
</t>
    </r>
  </si>
  <si>
    <r>
      <t xml:space="preserve">
Asistencia Técnica Salud Auditiva a Trabajadores Informales </t>
    </r>
    <r>
      <rPr>
        <b/>
        <sz val="10"/>
        <color theme="1"/>
        <rFont val="Calibri"/>
        <family val="2"/>
        <scheme val="minor"/>
      </rPr>
      <t>Machetá</t>
    </r>
    <r>
      <rPr>
        <sz val="10"/>
        <color theme="1"/>
        <rFont val="Calibri"/>
        <family val="2"/>
        <scheme val="minor"/>
      </rPr>
      <t xml:space="preserve">
</t>
    </r>
  </si>
  <si>
    <r>
      <t xml:space="preserve">Asistencia Técnica Salud Auditiva a Trabajadores Informales </t>
    </r>
    <r>
      <rPr>
        <b/>
        <sz val="10"/>
        <color theme="1"/>
        <rFont val="Calibri"/>
        <family val="2"/>
        <scheme val="minor"/>
      </rPr>
      <t>Chocontá</t>
    </r>
  </si>
  <si>
    <r>
      <t xml:space="preserve">
Asistencia Técnica Salud Auditiva a Trabajadores Informales </t>
    </r>
    <r>
      <rPr>
        <b/>
        <sz val="10"/>
        <color theme="1"/>
        <rFont val="Calibri"/>
        <family val="2"/>
        <scheme val="minor"/>
      </rPr>
      <t xml:space="preserve">Zipaquirá
</t>
    </r>
    <r>
      <rPr>
        <sz val="10"/>
        <color theme="1"/>
        <rFont val="Calibri"/>
        <family val="2"/>
        <scheme val="minor"/>
      </rPr>
      <t>Asistencia Técnica Salud Auditiva a Trabajadores Informales</t>
    </r>
    <r>
      <rPr>
        <b/>
        <sz val="10"/>
        <color theme="1"/>
        <rFont val="Calibri"/>
        <family val="2"/>
        <scheme val="minor"/>
      </rPr>
      <t xml:space="preserve"> Chía</t>
    </r>
  </si>
  <si>
    <t xml:space="preserve">
Reunión Equipo Salud Laboral - Organización y planeacion de Eventos de SST para el 2026</t>
  </si>
  <si>
    <t>Reunión - Articulación con la líder estrategía de IEC - Dirección de Salud Pública</t>
  </si>
  <si>
    <t xml:space="preserve">
Concertación y programación de municipios para asistencias técnicas sobre Riesgo Auditivo</t>
  </si>
  <si>
    <r>
      <t xml:space="preserve">Asistencia Técnica Salud Auditiva a Trabajadores Informales </t>
    </r>
    <r>
      <rPr>
        <b/>
        <sz val="10"/>
        <color theme="1"/>
        <rFont val="Calibri"/>
        <family val="2"/>
        <scheme val="minor"/>
      </rPr>
      <t>Villa Pinzón</t>
    </r>
  </si>
  <si>
    <t>Reunión Equipo Salud Laboral - Concertación y planeacion de Eventos de SST para el 2026 - cronograma anual</t>
  </si>
  <si>
    <r>
      <rPr>
        <sz val="9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 xml:space="preserve">Asistencia Técnica Salud Auditiva a Trabajadores Informales </t>
    </r>
    <r>
      <rPr>
        <b/>
        <sz val="10"/>
        <color theme="1"/>
        <rFont val="Calibri"/>
        <family val="2"/>
        <scheme val="minor"/>
      </rPr>
      <t>Guatavita</t>
    </r>
    <r>
      <rPr>
        <b/>
        <sz val="9"/>
        <color theme="1"/>
        <rFont val="Calibri"/>
        <family val="2"/>
        <scheme val="minor"/>
      </rPr>
      <t xml:space="preserve">
</t>
    </r>
  </si>
  <si>
    <t xml:space="preserve"> 
Reunión de Equipo - Salud Laboral
</t>
  </si>
  <si>
    <t xml:space="preserve">
Revisión Planes de acción municipios priorizados, organización de actividades relacionadas con trabajdores informales para el 2026</t>
  </si>
  <si>
    <t xml:space="preserve">
Preparación y construcción de presentación sobre IDENTIFICACIÓN DE RIESGO AUDITIVO 2025 dirigida al equipo de IEC
</t>
  </si>
  <si>
    <t xml:space="preserve">
Construcción de información técnica sobre Salud Auditiva y Cuidados de la Voz dirigida a los diferentes sectores económicos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</si>
  <si>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</si>
  <si>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</si>
  <si>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</si>
  <si>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</si>
  <si>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</si>
  <si>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</si>
  <si>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</si>
  <si>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</si>
  <si>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MUNICIPIO</t>
  </si>
  <si>
    <t>Zipaquira</t>
  </si>
  <si>
    <t>Madrid</t>
  </si>
  <si>
    <t>Guatavita</t>
  </si>
  <si>
    <t>Vianí</t>
  </si>
  <si>
    <t>Bojacá</t>
  </si>
  <si>
    <t>Cucunuba</t>
  </si>
  <si>
    <t>Mosquera</t>
  </si>
  <si>
    <t>Tocancipá</t>
  </si>
  <si>
    <t>Apulo</t>
  </si>
  <si>
    <t>Tausa</t>
  </si>
  <si>
    <t>Ubaté</t>
  </si>
  <si>
    <t>San Juan de Rioseco</t>
  </si>
  <si>
    <t>El Colegio</t>
  </si>
  <si>
    <t>La Mesa</t>
  </si>
  <si>
    <t>Girardot</t>
  </si>
  <si>
    <t xml:space="preserve">TOTAL ACTIVIDADES  </t>
  </si>
  <si>
    <t>TOTAL</t>
  </si>
  <si>
    <r>
      <t xml:space="preserve">
Comité de Subcomisión de Políticas Laborales y Salariales de Cundinamarca
Asistencia Técnica Salud Auditiva a Trabajadores Informales </t>
    </r>
    <r>
      <rPr>
        <b/>
        <sz val="10"/>
        <color theme="1"/>
        <rFont val="Calibri"/>
        <family val="2"/>
        <scheme val="minor"/>
      </rPr>
      <t>La Calera</t>
    </r>
    <r>
      <rPr>
        <sz val="10"/>
        <color theme="1"/>
        <rFont val="Calibri"/>
        <family val="2"/>
        <scheme val="minor"/>
      </rPr>
      <t xml:space="preserve">
</t>
    </r>
  </si>
  <si>
    <t xml:space="preserve">
Jornada de Inducción 2026 - Salón de Gobernadores </t>
  </si>
  <si>
    <t>La Vega</t>
  </si>
  <si>
    <t>Quebradanegra</t>
  </si>
  <si>
    <t>Villeta</t>
  </si>
  <si>
    <r>
      <t xml:space="preserve">
</t>
    </r>
    <r>
      <rPr>
        <b/>
        <sz val="14"/>
        <color theme="1"/>
        <rFont val="Calibri"/>
        <family val="2"/>
        <scheme val="minor"/>
      </rPr>
      <t>FESTIVO</t>
    </r>
  </si>
  <si>
    <r>
      <t xml:space="preserve">
Asistencia Técnica Salud Auditiva a Trabajadores Informales </t>
    </r>
    <r>
      <rPr>
        <b/>
        <sz val="10"/>
        <color theme="1"/>
        <rFont val="Calibri"/>
        <family val="2"/>
        <scheme val="minor"/>
      </rPr>
      <t>La Vega</t>
    </r>
    <r>
      <rPr>
        <sz val="10"/>
        <color theme="1"/>
        <rFont val="Calibri"/>
        <family val="2"/>
        <scheme val="minor"/>
      </rPr>
      <t xml:space="preserve">
</t>
    </r>
  </si>
  <si>
    <r>
      <t xml:space="preserve">
Asistencia Técnica Salud Auditiva a Trabajadores Informales </t>
    </r>
    <r>
      <rPr>
        <b/>
        <sz val="10"/>
        <color theme="1"/>
        <rFont val="Calibri"/>
        <family val="2"/>
        <scheme val="minor"/>
      </rPr>
      <t>Útica</t>
    </r>
    <r>
      <rPr>
        <sz val="10"/>
        <color theme="1"/>
        <rFont val="Calibri"/>
        <family val="2"/>
        <scheme val="minor"/>
      </rPr>
      <t xml:space="preserve">
</t>
    </r>
  </si>
  <si>
    <r>
      <t xml:space="preserve">
Asistencia Técnica Salud Auditiva a Trabajadores Informales </t>
    </r>
    <r>
      <rPr>
        <b/>
        <sz val="10"/>
        <color theme="1"/>
        <rFont val="Calibri"/>
        <family val="2"/>
        <scheme val="minor"/>
      </rPr>
      <t xml:space="preserve">Villeta
</t>
    </r>
  </si>
  <si>
    <r>
      <t xml:space="preserve">
Asistencia Técnica Salud Auditiva a Trabajadores Informales </t>
    </r>
    <r>
      <rPr>
        <b/>
        <sz val="10"/>
        <color theme="1"/>
        <rFont val="Calibri"/>
        <family val="2"/>
        <scheme val="minor"/>
      </rPr>
      <t xml:space="preserve">Cucunuba
</t>
    </r>
    <r>
      <rPr>
        <sz val="10"/>
        <color theme="1"/>
        <rFont val="Calibri"/>
        <family val="2"/>
        <scheme val="minor"/>
      </rPr>
      <t xml:space="preserve">Asistencia Técnica Salud Auditiva a Trabajadores Informales </t>
    </r>
    <r>
      <rPr>
        <b/>
        <sz val="10"/>
        <color theme="1"/>
        <rFont val="Calibri"/>
        <family val="2"/>
        <scheme val="minor"/>
      </rPr>
      <t>Ubaté</t>
    </r>
  </si>
  <si>
    <t xml:space="preserve">
Concertación y programación de municipios para asistencias técnicas sobre Acciones Claves para el cuidado auditivo y vocal</t>
  </si>
  <si>
    <r>
      <t xml:space="preserve">
Evento en Conmemoración a la Seguridad y Salud en el Trabajo - </t>
    </r>
    <r>
      <rPr>
        <b/>
        <sz val="10"/>
        <color theme="1"/>
        <rFont val="Calibri"/>
        <family val="2"/>
        <scheme val="minor"/>
      </rPr>
      <t>Chía</t>
    </r>
    <r>
      <rPr>
        <sz val="10"/>
        <color theme="1"/>
        <rFont val="Calibri"/>
        <family val="2"/>
        <scheme val="minor"/>
      </rPr>
      <t xml:space="preserve">
</t>
    </r>
  </si>
  <si>
    <t xml:space="preserve">
Concertación y programación de municipios para asistencias técnicas sobre Acciones Claves para el Cuidado Auditivo y Vocal</t>
  </si>
  <si>
    <r>
      <t xml:space="preserve">Asistencia Técnica Equipo Salud Laboral de </t>
    </r>
    <r>
      <rPr>
        <b/>
        <sz val="10"/>
        <color theme="1"/>
        <rFont val="Calibri"/>
        <family val="2"/>
        <scheme val="minor"/>
      </rPr>
      <t xml:space="preserve">Mosquera </t>
    </r>
    <r>
      <rPr>
        <sz val="10"/>
        <color theme="1"/>
        <rFont val="Calibri"/>
        <family val="2"/>
        <scheme val="minor"/>
      </rPr>
      <t>sobre Identificacion de Riesgo Auditivo - Municipio Priorizado</t>
    </r>
  </si>
  <si>
    <t xml:space="preserve">
Revisión Planes de acción municipios priorizados, organización de actividades relacionadas con trabajdores informales </t>
  </si>
  <si>
    <r>
      <rPr>
        <sz val="10"/>
        <color theme="1"/>
        <rFont val="Calibri"/>
        <family val="2"/>
        <scheme val="minor"/>
      </rPr>
      <t xml:space="preserve">
Revisión Planes de acción municipios priorizados, organización de actividades relacionadas con trabajdores informales </t>
    </r>
    <r>
      <rPr>
        <sz val="9"/>
        <color theme="1"/>
        <rFont val="Calibri"/>
        <family val="2"/>
        <scheme val="minor"/>
      </rPr>
      <t xml:space="preserve">
</t>
    </r>
    <r>
      <rPr>
        <b/>
        <sz val="9"/>
        <color theme="1"/>
        <rFont val="Calibri"/>
        <family val="2"/>
        <scheme val="minor"/>
      </rPr>
      <t xml:space="preserve">
</t>
    </r>
  </si>
  <si>
    <t xml:space="preserve">
Construcción de información técnica sobre Salud Auditiva y Cuidados de la Voz dirigida a los diferentes sectores económicos
</t>
  </si>
  <si>
    <t xml:space="preserve">
Comité de Subcomisión de Políticas Laborales y Salariales de Cundinamarca</t>
  </si>
  <si>
    <t xml:space="preserve"> 
Concertación y programación de municipios para asistencias técnicas sobre Acciones Claves para el Cuidado Auditivo y Vocal
</t>
  </si>
  <si>
    <t xml:space="preserve">
Construcción de información técnica sobre Salud Auditiva y Cuidados de la Voz dirigida a los diferentes sectores económicos
</t>
  </si>
  <si>
    <t>Construcción de información técnica sobre Salud Auditiva y Cuidados de la Voz dirigida a los diferentes sectores económicos</t>
  </si>
  <si>
    <r>
      <t xml:space="preserve">
Capacitacion Virtual - equipos de salud laboral de  Cundinamarca - SALUD AUDITIVA Y VOCAL
Asistencia Técnica Salud Auditiva a Trabajadores Informales  </t>
    </r>
    <r>
      <rPr>
        <b/>
        <sz val="10"/>
        <color theme="1"/>
        <rFont val="Calibri"/>
        <family val="2"/>
        <scheme val="minor"/>
      </rPr>
      <t>Viani y</t>
    </r>
    <r>
      <rPr>
        <sz val="10"/>
        <color theme="1"/>
        <rFont val="Calibri"/>
        <family val="2"/>
        <scheme val="minor"/>
      </rPr>
      <t xml:space="preserve"> </t>
    </r>
    <r>
      <rPr>
        <b/>
        <sz val="10"/>
        <color theme="1"/>
        <rFont val="Calibri"/>
        <family val="2"/>
        <scheme val="minor"/>
      </rPr>
      <t>San Juan de Rioseco</t>
    </r>
  </si>
  <si>
    <r>
      <t xml:space="preserve">
Asistencia Técnica Salud Auditiva a Trabajadores Informales </t>
    </r>
    <r>
      <rPr>
        <b/>
        <sz val="10"/>
        <color theme="1"/>
        <rFont val="Calibri"/>
        <family val="2"/>
        <scheme val="minor"/>
      </rPr>
      <t>Bituima</t>
    </r>
    <r>
      <rPr>
        <sz val="10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 xml:space="preserve">
</t>
    </r>
  </si>
  <si>
    <r>
      <t xml:space="preserve">
</t>
    </r>
    <r>
      <rPr>
        <sz val="10"/>
        <color theme="1"/>
        <rFont val="Calibri"/>
        <family val="2"/>
        <scheme val="minor"/>
      </rPr>
      <t xml:space="preserve">
Envio información  a los municipios sobre asistencias tecnicas </t>
    </r>
    <r>
      <rPr>
        <sz val="9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 xml:space="preserve">
</t>
    </r>
    <r>
      <rPr>
        <sz val="9"/>
        <color theme="1"/>
        <rFont val="Calibri"/>
        <family val="2"/>
        <scheme val="minor"/>
      </rPr>
      <t xml:space="preserve">
</t>
    </r>
    <r>
      <rPr>
        <sz val="10"/>
        <color theme="1"/>
        <rFont val="Calibri"/>
        <family val="2"/>
        <scheme val="minor"/>
      </rPr>
      <t xml:space="preserve">
</t>
    </r>
    <r>
      <rPr>
        <sz val="9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</si>
</sst>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5" borderId="1" xfId="0" applyFill="1" applyBorder="1" applyAlignment="1">
      <alignment horizontal="center" vertical="center" wrapText="1"/>
    </xf>
    <xf numFmtId="0" fontId="0" fillId="5" borderId="0" xfId="0" applyFill="1"/>
    <xf numFmtId="0" fontId="0" fillId="6" borderId="1" xfId="0" applyFill="1" applyBorder="1" applyAlignment="1">
      <alignment horizontal="center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1165860</xdr:colOff>
      <xdr:row>10</xdr:row>
      <xdr:rowOff>6350</xdr:rowOff>
    </xdr:from>
    <xdr:to>
      <xdr:col>1</xdr:col>
      <xdr:colOff>1525860</xdr:colOff>
      <xdr:row>10</xdr:row>
      <xdr:rowOff>366350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AE84542F-4DBA-47BF-949D-5C424E08359A}"/>
            </a:ext>
          </a:extLst>
        </xdr:cNvPr>
        <xdr:cNvSpPr txBox="1"/>
      </xdr:nvSpPr>
      <xdr:spPr>
        <a:xfrm>
          <a:off x="2712720" y="301625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3</a:t>
          </a:r>
        </a:p>
      </xdr:txBody>
    </xdr:sp>
    <xdr:clientData/>
  </xdr:twoCellAnchor>
  <xdr:twoCellAnchor>
    <xdr:from>
      <xdr:col>0</xdr:col>
      <xdr:colOff>1173864</xdr:colOff>
      <xdr:row>10</xdr:row>
      <xdr:rowOff>6350</xdr:rowOff>
    </xdr:from>
    <xdr:to>
      <xdr:col>0</xdr:col>
      <xdr:colOff>1533864</xdr:colOff>
      <xdr:row>10</xdr:row>
      <xdr:rowOff>366350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2D62F7F1-E4D7-4482-8268-2952FC1C5E84}"/>
            </a:ext>
          </a:extLst>
        </xdr:cNvPr>
        <xdr:cNvSpPr txBox="1"/>
      </xdr:nvSpPr>
      <xdr:spPr>
        <a:xfrm>
          <a:off x="1173864" y="301625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2</a:t>
          </a:r>
        </a:p>
      </xdr:txBody>
    </xdr:sp>
    <xdr:clientData/>
  </xdr:twoCellAnchor>
  <xdr:twoCellAnchor>
    <xdr:from>
      <xdr:col>3</xdr:col>
      <xdr:colOff>1163782</xdr:colOff>
      <xdr:row>10</xdr:row>
      <xdr:rowOff>13970</xdr:rowOff>
    </xdr:from>
    <xdr:to>
      <xdr:col>3</xdr:col>
      <xdr:colOff>1523782</xdr:colOff>
      <xdr:row>10</xdr:row>
      <xdr:rowOff>342900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E4BB1119-AE9D-4A7E-A3AF-E7E0ACE0D6B5}"/>
            </a:ext>
          </a:extLst>
        </xdr:cNvPr>
        <xdr:cNvSpPr txBox="1"/>
      </xdr:nvSpPr>
      <xdr:spPr>
        <a:xfrm>
          <a:off x="5804362" y="3023870"/>
          <a:ext cx="360000" cy="32893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  5</a:t>
          </a:r>
        </a:p>
      </xdr:txBody>
    </xdr:sp>
    <xdr:clientData/>
  </xdr:twoCellAnchor>
  <xdr:twoCellAnchor>
    <xdr:from>
      <xdr:col>2</xdr:col>
      <xdr:colOff>1177290</xdr:colOff>
      <xdr:row>10</xdr:row>
      <xdr:rowOff>36830</xdr:rowOff>
    </xdr:from>
    <xdr:to>
      <xdr:col>2</xdr:col>
      <xdr:colOff>1539240</xdr:colOff>
      <xdr:row>10</xdr:row>
      <xdr:rowOff>365760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7FFF77F2-DFB0-4744-B55D-E72D9B47DF62}"/>
            </a:ext>
          </a:extLst>
        </xdr:cNvPr>
        <xdr:cNvSpPr txBox="1"/>
      </xdr:nvSpPr>
      <xdr:spPr>
        <a:xfrm>
          <a:off x="4271010" y="3046730"/>
          <a:ext cx="361950" cy="32893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  4</a:t>
          </a:r>
        </a:p>
      </xdr:txBody>
    </xdr:sp>
    <xdr:clientData/>
  </xdr:twoCellAnchor>
  <xdr:twoCellAnchor>
    <xdr:from>
      <xdr:col>4</xdr:col>
      <xdr:colOff>1146502</xdr:colOff>
      <xdr:row>10</xdr:row>
      <xdr:rowOff>12700</xdr:rowOff>
    </xdr:from>
    <xdr:to>
      <xdr:col>4</xdr:col>
      <xdr:colOff>1506502</xdr:colOff>
      <xdr:row>10</xdr:row>
      <xdr:rowOff>342900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9648410-1F01-490E-8FA5-70B17E35180A}"/>
            </a:ext>
          </a:extLst>
        </xdr:cNvPr>
        <xdr:cNvSpPr txBox="1"/>
      </xdr:nvSpPr>
      <xdr:spPr>
        <a:xfrm>
          <a:off x="7333942" y="3022600"/>
          <a:ext cx="360000" cy="3302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 6</a:t>
          </a:r>
        </a:p>
      </xdr:txBody>
    </xdr:sp>
    <xdr:clientData/>
  </xdr:twoCellAnchor>
  <xdr:twoCellAnchor>
    <xdr:from>
      <xdr:col>5</xdr:col>
      <xdr:colOff>1135765</xdr:colOff>
      <xdr:row>10</xdr:row>
      <xdr:rowOff>6350</xdr:rowOff>
    </xdr:from>
    <xdr:to>
      <xdr:col>5</xdr:col>
      <xdr:colOff>1480525</xdr:colOff>
      <xdr:row>10</xdr:row>
      <xdr:rowOff>350520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ACFAA11E-C1F9-4E20-AFD3-8805199C2464}"/>
            </a:ext>
          </a:extLst>
        </xdr:cNvPr>
        <xdr:cNvSpPr txBox="1"/>
      </xdr:nvSpPr>
      <xdr:spPr>
        <a:xfrm>
          <a:off x="8870065" y="3016250"/>
          <a:ext cx="344760" cy="34417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 7</a:t>
          </a:r>
        </a:p>
      </xdr:txBody>
    </xdr:sp>
    <xdr:clientData/>
  </xdr:twoCellAnchor>
  <xdr:twoCellAnchor>
    <xdr:from>
      <xdr:col>1</xdr:col>
      <xdr:colOff>1181100</xdr:colOff>
      <xdr:row>11</xdr:row>
      <xdr:rowOff>27940</xdr:rowOff>
    </xdr:from>
    <xdr:to>
      <xdr:col>1</xdr:col>
      <xdr:colOff>1541100</xdr:colOff>
      <xdr:row>11</xdr:row>
      <xdr:rowOff>327660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8E54210D-F246-45F0-9534-EBC246980ABF}"/>
            </a:ext>
          </a:extLst>
        </xdr:cNvPr>
        <xdr:cNvSpPr txBox="1"/>
      </xdr:nvSpPr>
      <xdr:spPr>
        <a:xfrm>
          <a:off x="2727960" y="4874260"/>
          <a:ext cx="360000" cy="29972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10</a:t>
          </a:r>
        </a:p>
      </xdr:txBody>
    </xdr:sp>
    <xdr:clientData/>
  </xdr:twoCellAnchor>
  <xdr:twoCellAnchor>
    <xdr:from>
      <xdr:col>0</xdr:col>
      <xdr:colOff>1175769</xdr:colOff>
      <xdr:row>11</xdr:row>
      <xdr:rowOff>12700</xdr:rowOff>
    </xdr:from>
    <xdr:to>
      <xdr:col>0</xdr:col>
      <xdr:colOff>1535769</xdr:colOff>
      <xdr:row>11</xdr:row>
      <xdr:rowOff>312420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91CBC8A3-3AE4-4C0D-A97B-AD102D1B6959}"/>
            </a:ext>
          </a:extLst>
        </xdr:cNvPr>
        <xdr:cNvSpPr txBox="1"/>
      </xdr:nvSpPr>
      <xdr:spPr>
        <a:xfrm>
          <a:off x="1175769" y="4859020"/>
          <a:ext cx="360000" cy="29972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 9</a:t>
          </a:r>
        </a:p>
      </xdr:txBody>
    </xdr:sp>
    <xdr:clientData/>
  </xdr:twoCellAnchor>
  <xdr:twoCellAnchor>
    <xdr:from>
      <xdr:col>3</xdr:col>
      <xdr:colOff>1181100</xdr:colOff>
      <xdr:row>11</xdr:row>
      <xdr:rowOff>20320</xdr:rowOff>
    </xdr:from>
    <xdr:to>
      <xdr:col>3</xdr:col>
      <xdr:colOff>1523782</xdr:colOff>
      <xdr:row>11</xdr:row>
      <xdr:rowOff>350520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2831EB7-E796-4225-ADB8-AAF1C4DCE66C}"/>
            </a:ext>
          </a:extLst>
        </xdr:cNvPr>
        <xdr:cNvSpPr txBox="1"/>
      </xdr:nvSpPr>
      <xdr:spPr>
        <a:xfrm>
          <a:off x="5821680" y="4866640"/>
          <a:ext cx="342682" cy="3302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12</a:t>
          </a:r>
          <a:r>
            <a:rPr lang="es-CO" sz="1100"/>
            <a:t>	</a:t>
          </a:r>
        </a:p>
      </xdr:txBody>
    </xdr:sp>
    <xdr:clientData/>
  </xdr:twoCellAnchor>
  <xdr:twoCellAnchor>
    <xdr:from>
      <xdr:col>2</xdr:col>
      <xdr:colOff>1164964</xdr:colOff>
      <xdr:row>11</xdr:row>
      <xdr:rowOff>27940</xdr:rowOff>
    </xdr:from>
    <xdr:to>
      <xdr:col>2</xdr:col>
      <xdr:colOff>1516380</xdr:colOff>
      <xdr:row>11</xdr:row>
      <xdr:rowOff>335280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F5844374-8DF7-426A-9A42-CB5A332F3B6E}"/>
            </a:ext>
          </a:extLst>
        </xdr:cNvPr>
        <xdr:cNvSpPr txBox="1"/>
      </xdr:nvSpPr>
      <xdr:spPr>
        <a:xfrm>
          <a:off x="4258684" y="4874260"/>
          <a:ext cx="351416" cy="30734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11</a:t>
          </a:r>
        </a:p>
      </xdr:txBody>
    </xdr:sp>
    <xdr:clientData/>
  </xdr:twoCellAnchor>
  <xdr:twoCellAnchor>
    <xdr:from>
      <xdr:col>4</xdr:col>
      <xdr:colOff>1174750</xdr:colOff>
      <xdr:row>11</xdr:row>
      <xdr:rowOff>21590</xdr:rowOff>
    </xdr:from>
    <xdr:to>
      <xdr:col>4</xdr:col>
      <xdr:colOff>1535712</xdr:colOff>
      <xdr:row>11</xdr:row>
      <xdr:rowOff>335280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470C7F56-9F31-4CE6-B058-467AC7BA51C8}"/>
            </a:ext>
          </a:extLst>
        </xdr:cNvPr>
        <xdr:cNvSpPr txBox="1"/>
      </xdr:nvSpPr>
      <xdr:spPr>
        <a:xfrm>
          <a:off x="7362190" y="4867910"/>
          <a:ext cx="360962" cy="31369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13</a:t>
          </a:r>
        </a:p>
      </xdr:txBody>
    </xdr:sp>
    <xdr:clientData/>
  </xdr:twoCellAnchor>
  <xdr:twoCellAnchor>
    <xdr:from>
      <xdr:col>5</xdr:col>
      <xdr:colOff>1118235</xdr:colOff>
      <xdr:row>11</xdr:row>
      <xdr:rowOff>12700</xdr:rowOff>
    </xdr:from>
    <xdr:to>
      <xdr:col>5</xdr:col>
      <xdr:colOff>1469095</xdr:colOff>
      <xdr:row>11</xdr:row>
      <xdr:rowOff>342900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F055DC78-AB37-46EE-AE15-600703747788}"/>
            </a:ext>
          </a:extLst>
        </xdr:cNvPr>
        <xdr:cNvSpPr txBox="1"/>
      </xdr:nvSpPr>
      <xdr:spPr>
        <a:xfrm>
          <a:off x="8852535" y="4859020"/>
          <a:ext cx="350860" cy="3302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14</a:t>
          </a:r>
        </a:p>
      </xdr:txBody>
    </xdr:sp>
    <xdr:clientData/>
  </xdr:twoCellAnchor>
  <xdr:twoCellAnchor>
    <xdr:from>
      <xdr:col>0</xdr:col>
      <xdr:colOff>1125855</xdr:colOff>
      <xdr:row>12</xdr:row>
      <xdr:rowOff>20320</xdr:rowOff>
    </xdr:from>
    <xdr:to>
      <xdr:col>0</xdr:col>
      <xdr:colOff>1514814</xdr:colOff>
      <xdr:row>12</xdr:row>
      <xdr:rowOff>380320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CA589457-FF57-4657-9191-95C7D565F8BD}"/>
            </a:ext>
          </a:extLst>
        </xdr:cNvPr>
        <xdr:cNvSpPr txBox="1"/>
      </xdr:nvSpPr>
      <xdr:spPr>
        <a:xfrm>
          <a:off x="1125855" y="7053580"/>
          <a:ext cx="388959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16</a:t>
          </a:r>
        </a:p>
      </xdr:txBody>
    </xdr:sp>
    <xdr:clientData/>
  </xdr:twoCellAnchor>
  <xdr:twoCellAnchor>
    <xdr:from>
      <xdr:col>4</xdr:col>
      <xdr:colOff>1132023</xdr:colOff>
      <xdr:row>12</xdr:row>
      <xdr:rowOff>17145</xdr:rowOff>
    </xdr:from>
    <xdr:to>
      <xdr:col>4</xdr:col>
      <xdr:colOff>1540610</xdr:colOff>
      <xdr:row>12</xdr:row>
      <xdr:rowOff>369525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2CF95D0B-D397-4CD6-9654-26A7C6C07276}"/>
            </a:ext>
          </a:extLst>
        </xdr:cNvPr>
        <xdr:cNvSpPr txBox="1"/>
      </xdr:nvSpPr>
      <xdr:spPr>
        <a:xfrm>
          <a:off x="7319463" y="6616065"/>
          <a:ext cx="408587" cy="35238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20</a:t>
          </a:r>
        </a:p>
      </xdr:txBody>
    </xdr:sp>
    <xdr:clientData/>
  </xdr:twoCellAnchor>
  <xdr:twoCellAnchor>
    <xdr:from>
      <xdr:col>5</xdr:col>
      <xdr:colOff>1125855</xdr:colOff>
      <xdr:row>12</xdr:row>
      <xdr:rowOff>27940</xdr:rowOff>
    </xdr:from>
    <xdr:to>
      <xdr:col>5</xdr:col>
      <xdr:colOff>1476715</xdr:colOff>
      <xdr:row>12</xdr:row>
      <xdr:rowOff>387940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C2321202-8931-45FF-BFB2-3E0FDDE30B3D}"/>
            </a:ext>
          </a:extLst>
        </xdr:cNvPr>
        <xdr:cNvSpPr txBox="1"/>
      </xdr:nvSpPr>
      <xdr:spPr>
        <a:xfrm>
          <a:off x="8860155" y="6626860"/>
          <a:ext cx="35086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21</a:t>
          </a:r>
        </a:p>
      </xdr:txBody>
    </xdr:sp>
    <xdr:clientData/>
  </xdr:twoCellAnchor>
  <xdr:twoCellAnchor>
    <xdr:from>
      <xdr:col>1</xdr:col>
      <xdr:colOff>1172210</xdr:colOff>
      <xdr:row>13</xdr:row>
      <xdr:rowOff>15240</xdr:rowOff>
    </xdr:from>
    <xdr:to>
      <xdr:col>1</xdr:col>
      <xdr:colOff>1529035</xdr:colOff>
      <xdr:row>13</xdr:row>
      <xdr:rowOff>375240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55908DFC-EEBD-40EC-98B2-4B88A7F09898}"/>
            </a:ext>
          </a:extLst>
        </xdr:cNvPr>
        <xdr:cNvSpPr txBox="1"/>
      </xdr:nvSpPr>
      <xdr:spPr>
        <a:xfrm>
          <a:off x="2719070" y="8618220"/>
          <a:ext cx="356825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24</a:t>
          </a:r>
        </a:p>
      </xdr:txBody>
    </xdr:sp>
    <xdr:clientData/>
  </xdr:twoCellAnchor>
  <xdr:twoCellAnchor>
    <xdr:from>
      <xdr:col>0</xdr:col>
      <xdr:colOff>1175385</xdr:colOff>
      <xdr:row>13</xdr:row>
      <xdr:rowOff>12700</xdr:rowOff>
    </xdr:from>
    <xdr:to>
      <xdr:col>0</xdr:col>
      <xdr:colOff>1535769</xdr:colOff>
      <xdr:row>13</xdr:row>
      <xdr:rowOff>372700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96773BDC-8CC5-4CDD-94AA-ED5FA52057E4}"/>
            </a:ext>
          </a:extLst>
        </xdr:cNvPr>
        <xdr:cNvSpPr txBox="1"/>
      </xdr:nvSpPr>
      <xdr:spPr>
        <a:xfrm>
          <a:off x="1175385" y="8615680"/>
          <a:ext cx="360384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23</a:t>
          </a:r>
        </a:p>
      </xdr:txBody>
    </xdr:sp>
    <xdr:clientData/>
  </xdr:twoCellAnchor>
  <xdr:twoCellAnchor>
    <xdr:from>
      <xdr:col>3</xdr:col>
      <xdr:colOff>1149613</xdr:colOff>
      <xdr:row>13</xdr:row>
      <xdr:rowOff>12700</xdr:rowOff>
    </xdr:from>
    <xdr:to>
      <xdr:col>3</xdr:col>
      <xdr:colOff>1534205</xdr:colOff>
      <xdr:row>13</xdr:row>
      <xdr:rowOff>372700</xdr:rowOff>
    </xdr:to>
    <xdr:sp macro="" textlink="">
      <xdr:nvSpPr>
        <xdr:cNvPr id="19" name="CuadroTexto 18">
          <a:extLst>
            <a:ext uri="{FF2B5EF4-FFF2-40B4-BE49-F238E27FC236}">
              <a16:creationId xmlns:a16="http://schemas.microsoft.com/office/drawing/2014/main" id="{03733838-56D8-4468-92A6-236D334C4D51}"/>
            </a:ext>
          </a:extLst>
        </xdr:cNvPr>
        <xdr:cNvSpPr txBox="1"/>
      </xdr:nvSpPr>
      <xdr:spPr>
        <a:xfrm>
          <a:off x="5790193" y="8615680"/>
          <a:ext cx="384592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26</a:t>
          </a:r>
        </a:p>
      </xdr:txBody>
    </xdr:sp>
    <xdr:clientData/>
  </xdr:twoCellAnchor>
  <xdr:twoCellAnchor>
    <xdr:from>
      <xdr:col>5</xdr:col>
      <xdr:colOff>1116330</xdr:colOff>
      <xdr:row>13</xdr:row>
      <xdr:rowOff>12700</xdr:rowOff>
    </xdr:from>
    <xdr:to>
      <xdr:col>5</xdr:col>
      <xdr:colOff>1476715</xdr:colOff>
      <xdr:row>13</xdr:row>
      <xdr:rowOff>372700</xdr:rowOff>
    </xdr:to>
    <xdr:sp macro="" textlink="">
      <xdr:nvSpPr>
        <xdr:cNvPr id="20" name="CuadroTexto 19">
          <a:extLst>
            <a:ext uri="{FF2B5EF4-FFF2-40B4-BE49-F238E27FC236}">
              <a16:creationId xmlns:a16="http://schemas.microsoft.com/office/drawing/2014/main" id="{7390B835-F1B2-4817-8E3B-81B0FA19530B}"/>
            </a:ext>
          </a:extLst>
        </xdr:cNvPr>
        <xdr:cNvSpPr txBox="1"/>
      </xdr:nvSpPr>
      <xdr:spPr>
        <a:xfrm>
          <a:off x="8850630" y="8409940"/>
          <a:ext cx="360385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28</a:t>
          </a:r>
        </a:p>
      </xdr:txBody>
    </xdr:sp>
    <xdr:clientData/>
  </xdr:twoCellAnchor>
  <xdr:twoCellAnchor>
    <xdr:from>
      <xdr:col>1</xdr:col>
      <xdr:colOff>1120140</xdr:colOff>
      <xdr:row>14</xdr:row>
      <xdr:rowOff>20320</xdr:rowOff>
    </xdr:from>
    <xdr:to>
      <xdr:col>1</xdr:col>
      <xdr:colOff>1518240</xdr:colOff>
      <xdr:row>14</xdr:row>
      <xdr:rowOff>380320</xdr:rowOff>
    </xdr:to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id="{1C6E27CF-1E46-410A-89B2-7204CF16ED3A}"/>
            </a:ext>
          </a:extLst>
        </xdr:cNvPr>
        <xdr:cNvSpPr txBox="1"/>
      </xdr:nvSpPr>
      <xdr:spPr>
        <a:xfrm>
          <a:off x="2667000" y="10802620"/>
          <a:ext cx="3981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/>
        </a:p>
      </xdr:txBody>
    </xdr:sp>
    <xdr:clientData/>
  </xdr:twoCellAnchor>
  <xdr:twoCellAnchor>
    <xdr:from>
      <xdr:col>0</xdr:col>
      <xdr:colOff>1110615</xdr:colOff>
      <xdr:row>14</xdr:row>
      <xdr:rowOff>27940</xdr:rowOff>
    </xdr:from>
    <xdr:to>
      <xdr:col>0</xdr:col>
      <xdr:colOff>1499574</xdr:colOff>
      <xdr:row>14</xdr:row>
      <xdr:rowOff>387940</xdr:rowOff>
    </xdr:to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id="{2FCC34EB-4903-4AD1-9331-39E675B548AD}"/>
            </a:ext>
          </a:extLst>
        </xdr:cNvPr>
        <xdr:cNvSpPr txBox="1"/>
      </xdr:nvSpPr>
      <xdr:spPr>
        <a:xfrm>
          <a:off x="1110615" y="10810240"/>
          <a:ext cx="388959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/>
        </a:p>
      </xdr:txBody>
    </xdr:sp>
    <xdr:clientData/>
  </xdr:twoCellAnchor>
  <xdr:twoCellAnchor>
    <xdr:from>
      <xdr:col>4</xdr:col>
      <xdr:colOff>1171402</xdr:colOff>
      <xdr:row>14</xdr:row>
      <xdr:rowOff>27940</xdr:rowOff>
    </xdr:from>
    <xdr:to>
      <xdr:col>4</xdr:col>
      <xdr:colOff>1531402</xdr:colOff>
      <xdr:row>14</xdr:row>
      <xdr:rowOff>387940</xdr:rowOff>
    </xdr:to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id="{313E0E57-4E6F-4347-B75F-71813003CE7E}"/>
            </a:ext>
          </a:extLst>
        </xdr:cNvPr>
        <xdr:cNvSpPr txBox="1"/>
      </xdr:nvSpPr>
      <xdr:spPr>
        <a:xfrm>
          <a:off x="7358842" y="1022350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/>
        </a:p>
      </xdr:txBody>
    </xdr:sp>
    <xdr:clientData/>
  </xdr:twoCellAnchor>
  <xdr:twoCellAnchor editAs="oneCell">
    <xdr:from>
      <xdr:col>0</xdr:col>
      <xdr:colOff>45720</xdr:colOff>
      <xdr:row>0</xdr:row>
      <xdr:rowOff>91440</xdr:rowOff>
    </xdr:from>
    <xdr:to>
      <xdr:col>0</xdr:col>
      <xdr:colOff>1501140</xdr:colOff>
      <xdr:row>2</xdr:row>
      <xdr:rowOff>304800</xdr:rowOff>
    </xdr:to>
    <xdr:pic>
      <xdr:nvPicPr>
        <xdr:cNvPr id="24" name="33 Imagen" descr="LOGOGOBERNACION2014">
          <a:extLst>
            <a:ext uri="{FF2B5EF4-FFF2-40B4-BE49-F238E27FC236}">
              <a16:creationId xmlns:a16="http://schemas.microsoft.com/office/drawing/2014/main" id="{20769EA7-4EC8-43F9-AF6B-79FFFB52D55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66" t="11161" r="3523" b="12627"/>
        <a:stretch/>
      </xdr:blipFill>
      <xdr:spPr bwMode="auto">
        <a:xfrm>
          <a:off x="45720" y="91440"/>
          <a:ext cx="1455420" cy="76962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</xdr:col>
      <xdr:colOff>1189355</xdr:colOff>
      <xdr:row>12</xdr:row>
      <xdr:rowOff>15240</xdr:rowOff>
    </xdr:from>
    <xdr:to>
      <xdr:col>3</xdr:col>
      <xdr:colOff>1536655</xdr:colOff>
      <xdr:row>12</xdr:row>
      <xdr:rowOff>375240</xdr:rowOff>
    </xdr:to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id="{1F5929CE-018F-463A-99A8-C4FF0B999327}"/>
            </a:ext>
          </a:extLst>
        </xdr:cNvPr>
        <xdr:cNvSpPr txBox="1"/>
      </xdr:nvSpPr>
      <xdr:spPr>
        <a:xfrm>
          <a:off x="5829935" y="6614160"/>
          <a:ext cx="3473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19</a:t>
          </a:r>
        </a:p>
      </xdr:txBody>
    </xdr:sp>
    <xdr:clientData/>
  </xdr:twoCellAnchor>
  <xdr:twoCellAnchor>
    <xdr:from>
      <xdr:col>2</xdr:col>
      <xdr:colOff>1165315</xdr:colOff>
      <xdr:row>14</xdr:row>
      <xdr:rowOff>35560</xdr:rowOff>
    </xdr:from>
    <xdr:to>
      <xdr:col>2</xdr:col>
      <xdr:colOff>1514430</xdr:colOff>
      <xdr:row>14</xdr:row>
      <xdr:rowOff>385718</xdr:rowOff>
    </xdr:to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7CB72B85-8F85-4CD2-ACEA-AE42FDDC6422}"/>
            </a:ext>
          </a:extLst>
        </xdr:cNvPr>
        <xdr:cNvSpPr txBox="1"/>
      </xdr:nvSpPr>
      <xdr:spPr>
        <a:xfrm>
          <a:off x="4259035" y="10231120"/>
          <a:ext cx="349115" cy="35015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/>
        </a:p>
      </xdr:txBody>
    </xdr:sp>
    <xdr:clientData/>
  </xdr:twoCellAnchor>
  <xdr:twoCellAnchor>
    <xdr:from>
      <xdr:col>1</xdr:col>
      <xdr:colOff>1181735</xdr:colOff>
      <xdr:row>12</xdr:row>
      <xdr:rowOff>22860</xdr:rowOff>
    </xdr:from>
    <xdr:to>
      <xdr:col>1</xdr:col>
      <xdr:colOff>1529035</xdr:colOff>
      <xdr:row>12</xdr:row>
      <xdr:rowOff>382860</xdr:rowOff>
    </xdr:to>
    <xdr:sp macro="" textlink="">
      <xdr:nvSpPr>
        <xdr:cNvPr id="27" name="CuadroTexto 26">
          <a:extLst>
            <a:ext uri="{FF2B5EF4-FFF2-40B4-BE49-F238E27FC236}">
              <a16:creationId xmlns:a16="http://schemas.microsoft.com/office/drawing/2014/main" id="{03648279-5190-4E39-B878-D1F7C5A29BE2}"/>
            </a:ext>
          </a:extLst>
        </xdr:cNvPr>
        <xdr:cNvSpPr txBox="1"/>
      </xdr:nvSpPr>
      <xdr:spPr>
        <a:xfrm>
          <a:off x="2728595" y="6621780"/>
          <a:ext cx="3473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17</a:t>
          </a:r>
        </a:p>
      </xdr:txBody>
    </xdr:sp>
    <xdr:clientData/>
  </xdr:twoCellAnchor>
  <xdr:twoCellAnchor>
    <xdr:from>
      <xdr:col>2</xdr:col>
      <xdr:colOff>1165315</xdr:colOff>
      <xdr:row>12</xdr:row>
      <xdr:rowOff>27940</xdr:rowOff>
    </xdr:from>
    <xdr:to>
      <xdr:col>2</xdr:col>
      <xdr:colOff>1514430</xdr:colOff>
      <xdr:row>12</xdr:row>
      <xdr:rowOff>378098</xdr:rowOff>
    </xdr:to>
    <xdr:sp macro="" textlink="">
      <xdr:nvSpPr>
        <xdr:cNvPr id="28" name="CuadroTexto 27">
          <a:extLst>
            <a:ext uri="{FF2B5EF4-FFF2-40B4-BE49-F238E27FC236}">
              <a16:creationId xmlns:a16="http://schemas.microsoft.com/office/drawing/2014/main" id="{54617A48-5A53-4546-A555-BE6BCFF3E969}"/>
            </a:ext>
          </a:extLst>
        </xdr:cNvPr>
        <xdr:cNvSpPr txBox="1"/>
      </xdr:nvSpPr>
      <xdr:spPr>
        <a:xfrm>
          <a:off x="4259035" y="7061200"/>
          <a:ext cx="349115" cy="35015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18</a:t>
          </a:r>
        </a:p>
      </xdr:txBody>
    </xdr:sp>
    <xdr:clientData/>
  </xdr:twoCellAnchor>
  <xdr:twoCellAnchor>
    <xdr:from>
      <xdr:col>4</xdr:col>
      <xdr:colOff>1141993</xdr:colOff>
      <xdr:row>13</xdr:row>
      <xdr:rowOff>20320</xdr:rowOff>
    </xdr:from>
    <xdr:to>
      <xdr:col>4</xdr:col>
      <xdr:colOff>1526585</xdr:colOff>
      <xdr:row>13</xdr:row>
      <xdr:rowOff>380320</xdr:rowOff>
    </xdr:to>
    <xdr:sp macro="" textlink="">
      <xdr:nvSpPr>
        <xdr:cNvPr id="29" name="CuadroTexto 28">
          <a:extLst>
            <a:ext uri="{FF2B5EF4-FFF2-40B4-BE49-F238E27FC236}">
              <a16:creationId xmlns:a16="http://schemas.microsoft.com/office/drawing/2014/main" id="{2E9A9B90-11FF-45F1-9486-2B9013A49994}"/>
            </a:ext>
          </a:extLst>
        </xdr:cNvPr>
        <xdr:cNvSpPr txBox="1"/>
      </xdr:nvSpPr>
      <xdr:spPr>
        <a:xfrm>
          <a:off x="7329433" y="8623300"/>
          <a:ext cx="384592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27</a:t>
          </a:r>
        </a:p>
      </xdr:txBody>
    </xdr:sp>
    <xdr:clientData/>
  </xdr:twoCellAnchor>
  <xdr:twoCellAnchor>
    <xdr:from>
      <xdr:col>2</xdr:col>
      <xdr:colOff>1173480</xdr:colOff>
      <xdr:row>13</xdr:row>
      <xdr:rowOff>29210</xdr:rowOff>
    </xdr:from>
    <xdr:to>
      <xdr:col>2</xdr:col>
      <xdr:colOff>1533480</xdr:colOff>
      <xdr:row>13</xdr:row>
      <xdr:rowOff>389210</xdr:rowOff>
    </xdr:to>
    <xdr:sp macro="" textlink="">
      <xdr:nvSpPr>
        <xdr:cNvPr id="30" name="CuadroTexto 29">
          <a:extLst>
            <a:ext uri="{FF2B5EF4-FFF2-40B4-BE49-F238E27FC236}">
              <a16:creationId xmlns:a16="http://schemas.microsoft.com/office/drawing/2014/main" id="{5FA35257-8EDB-442E-8D33-2AA8DC2E296C}"/>
            </a:ext>
          </a:extLst>
        </xdr:cNvPr>
        <xdr:cNvSpPr txBox="1"/>
      </xdr:nvSpPr>
      <xdr:spPr>
        <a:xfrm>
          <a:off x="4267200" y="863219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25</a:t>
          </a:r>
        </a:p>
      </xdr:txBody>
    </xdr:sp>
    <xdr:clientData/>
  </xdr:twoCellAnchor>
  <xdr:twoCellAnchor>
    <xdr:from>
      <xdr:col>3</xdr:col>
      <xdr:colOff>1165860</xdr:colOff>
      <xdr:row>14</xdr:row>
      <xdr:rowOff>30480</xdr:rowOff>
    </xdr:from>
    <xdr:to>
      <xdr:col>3</xdr:col>
      <xdr:colOff>1525860</xdr:colOff>
      <xdr:row>14</xdr:row>
      <xdr:rowOff>390480</xdr:rowOff>
    </xdr:to>
    <xdr:sp macro="" textlink="">
      <xdr:nvSpPr>
        <xdr:cNvPr id="31" name="CuadroTexto 30">
          <a:extLst>
            <a:ext uri="{FF2B5EF4-FFF2-40B4-BE49-F238E27FC236}">
              <a16:creationId xmlns:a16="http://schemas.microsoft.com/office/drawing/2014/main" id="{60777C75-4999-44C7-86A4-C6F1DCF38C2D}"/>
            </a:ext>
          </a:extLst>
        </xdr:cNvPr>
        <xdr:cNvSpPr txBox="1"/>
      </xdr:nvSpPr>
      <xdr:spPr>
        <a:xfrm>
          <a:off x="5806440" y="1022604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/>
        </a:p>
      </xdr:txBody>
    </xdr:sp>
    <xdr:clientData/>
  </xdr:twoCellAnchor>
  <xdr:twoCellAnchor>
    <xdr:from>
      <xdr:col>5</xdr:col>
      <xdr:colOff>1097280</xdr:colOff>
      <xdr:row>14</xdr:row>
      <xdr:rowOff>30480</xdr:rowOff>
    </xdr:from>
    <xdr:to>
      <xdr:col>5</xdr:col>
      <xdr:colOff>1457280</xdr:colOff>
      <xdr:row>14</xdr:row>
      <xdr:rowOff>390480</xdr:rowOff>
    </xdr:to>
    <xdr:sp macro="" textlink="">
      <xdr:nvSpPr>
        <xdr:cNvPr id="32" name="CuadroTexto 31">
          <a:extLst>
            <a:ext uri="{FF2B5EF4-FFF2-40B4-BE49-F238E27FC236}">
              <a16:creationId xmlns:a16="http://schemas.microsoft.com/office/drawing/2014/main" id="{27E18A29-3651-4C12-BA3D-D931FDDA21A3}"/>
            </a:ext>
          </a:extLst>
        </xdr:cNvPr>
        <xdr:cNvSpPr txBox="1"/>
      </xdr:nvSpPr>
      <xdr:spPr>
        <a:xfrm>
          <a:off x="8831580" y="1022604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1165860</xdr:colOff>
      <xdr:row>10</xdr:row>
      <xdr:rowOff>6350</xdr:rowOff>
    </xdr:from>
    <xdr:to>
      <xdr:col>1</xdr:col>
      <xdr:colOff>1525860</xdr:colOff>
      <xdr:row>10</xdr:row>
      <xdr:rowOff>366350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CCA9A6F8-909F-4305-A43A-65EC7190A325}"/>
            </a:ext>
          </a:extLst>
        </xdr:cNvPr>
        <xdr:cNvSpPr txBox="1"/>
      </xdr:nvSpPr>
      <xdr:spPr>
        <a:xfrm>
          <a:off x="2712720" y="301625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3</a:t>
          </a:r>
        </a:p>
      </xdr:txBody>
    </xdr:sp>
    <xdr:clientData/>
  </xdr:twoCellAnchor>
  <xdr:twoCellAnchor>
    <xdr:from>
      <xdr:col>0</xdr:col>
      <xdr:colOff>1173864</xdr:colOff>
      <xdr:row>10</xdr:row>
      <xdr:rowOff>6350</xdr:rowOff>
    </xdr:from>
    <xdr:to>
      <xdr:col>0</xdr:col>
      <xdr:colOff>1533864</xdr:colOff>
      <xdr:row>10</xdr:row>
      <xdr:rowOff>366350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F04FABDC-E01E-47C9-91E6-05CAB291517F}"/>
            </a:ext>
          </a:extLst>
        </xdr:cNvPr>
        <xdr:cNvSpPr txBox="1"/>
      </xdr:nvSpPr>
      <xdr:spPr>
        <a:xfrm>
          <a:off x="1173864" y="301625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2</a:t>
          </a:r>
        </a:p>
      </xdr:txBody>
    </xdr:sp>
    <xdr:clientData/>
  </xdr:twoCellAnchor>
  <xdr:twoCellAnchor>
    <xdr:from>
      <xdr:col>3</xdr:col>
      <xdr:colOff>1163782</xdr:colOff>
      <xdr:row>10</xdr:row>
      <xdr:rowOff>13970</xdr:rowOff>
    </xdr:from>
    <xdr:to>
      <xdr:col>3</xdr:col>
      <xdr:colOff>1523782</xdr:colOff>
      <xdr:row>10</xdr:row>
      <xdr:rowOff>342900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C7237310-CB4E-4BC7-A0A0-D9A655F5A5C2}"/>
            </a:ext>
          </a:extLst>
        </xdr:cNvPr>
        <xdr:cNvSpPr txBox="1"/>
      </xdr:nvSpPr>
      <xdr:spPr>
        <a:xfrm>
          <a:off x="5804362" y="3023870"/>
          <a:ext cx="360000" cy="32893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  5</a:t>
          </a:r>
        </a:p>
      </xdr:txBody>
    </xdr:sp>
    <xdr:clientData/>
  </xdr:twoCellAnchor>
  <xdr:twoCellAnchor>
    <xdr:from>
      <xdr:col>2</xdr:col>
      <xdr:colOff>1177290</xdr:colOff>
      <xdr:row>10</xdr:row>
      <xdr:rowOff>36830</xdr:rowOff>
    </xdr:from>
    <xdr:to>
      <xdr:col>2</xdr:col>
      <xdr:colOff>1539240</xdr:colOff>
      <xdr:row>10</xdr:row>
      <xdr:rowOff>365760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1F79ABC1-5BF8-4BD0-A8BD-F978E6C8D80F}"/>
            </a:ext>
          </a:extLst>
        </xdr:cNvPr>
        <xdr:cNvSpPr txBox="1"/>
      </xdr:nvSpPr>
      <xdr:spPr>
        <a:xfrm>
          <a:off x="4271010" y="3046730"/>
          <a:ext cx="361950" cy="32893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  4</a:t>
          </a:r>
        </a:p>
      </xdr:txBody>
    </xdr:sp>
    <xdr:clientData/>
  </xdr:twoCellAnchor>
  <xdr:twoCellAnchor>
    <xdr:from>
      <xdr:col>4</xdr:col>
      <xdr:colOff>1146502</xdr:colOff>
      <xdr:row>10</xdr:row>
      <xdr:rowOff>12700</xdr:rowOff>
    </xdr:from>
    <xdr:to>
      <xdr:col>4</xdr:col>
      <xdr:colOff>1506502</xdr:colOff>
      <xdr:row>10</xdr:row>
      <xdr:rowOff>342900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93C437A5-90E6-4E01-96FE-80845F64C27C}"/>
            </a:ext>
          </a:extLst>
        </xdr:cNvPr>
        <xdr:cNvSpPr txBox="1"/>
      </xdr:nvSpPr>
      <xdr:spPr>
        <a:xfrm>
          <a:off x="7333942" y="3022600"/>
          <a:ext cx="360000" cy="3302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 6</a:t>
          </a:r>
        </a:p>
      </xdr:txBody>
    </xdr:sp>
    <xdr:clientData/>
  </xdr:twoCellAnchor>
  <xdr:twoCellAnchor>
    <xdr:from>
      <xdr:col>5</xdr:col>
      <xdr:colOff>1135765</xdr:colOff>
      <xdr:row>10</xdr:row>
      <xdr:rowOff>6350</xdr:rowOff>
    </xdr:from>
    <xdr:to>
      <xdr:col>5</xdr:col>
      <xdr:colOff>1480525</xdr:colOff>
      <xdr:row>10</xdr:row>
      <xdr:rowOff>350520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480ABAE6-AAA4-44A1-A867-8796E26282D1}"/>
            </a:ext>
          </a:extLst>
        </xdr:cNvPr>
        <xdr:cNvSpPr txBox="1"/>
      </xdr:nvSpPr>
      <xdr:spPr>
        <a:xfrm>
          <a:off x="8870065" y="3016250"/>
          <a:ext cx="344760" cy="34417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 7</a:t>
          </a:r>
        </a:p>
      </xdr:txBody>
    </xdr:sp>
    <xdr:clientData/>
  </xdr:twoCellAnchor>
  <xdr:twoCellAnchor>
    <xdr:from>
      <xdr:col>1</xdr:col>
      <xdr:colOff>1181100</xdr:colOff>
      <xdr:row>11</xdr:row>
      <xdr:rowOff>27940</xdr:rowOff>
    </xdr:from>
    <xdr:to>
      <xdr:col>1</xdr:col>
      <xdr:colOff>1541100</xdr:colOff>
      <xdr:row>11</xdr:row>
      <xdr:rowOff>327660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DD4624E3-EAA8-4D84-91B3-A587E5C5E734}"/>
            </a:ext>
          </a:extLst>
        </xdr:cNvPr>
        <xdr:cNvSpPr txBox="1"/>
      </xdr:nvSpPr>
      <xdr:spPr>
        <a:xfrm>
          <a:off x="2727960" y="4836160"/>
          <a:ext cx="360000" cy="29972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10</a:t>
          </a:r>
        </a:p>
      </xdr:txBody>
    </xdr:sp>
    <xdr:clientData/>
  </xdr:twoCellAnchor>
  <xdr:twoCellAnchor>
    <xdr:from>
      <xdr:col>0</xdr:col>
      <xdr:colOff>1175769</xdr:colOff>
      <xdr:row>11</xdr:row>
      <xdr:rowOff>12700</xdr:rowOff>
    </xdr:from>
    <xdr:to>
      <xdr:col>0</xdr:col>
      <xdr:colOff>1535769</xdr:colOff>
      <xdr:row>11</xdr:row>
      <xdr:rowOff>312420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34F783E9-6CC9-41C8-9869-18A91A2663C7}"/>
            </a:ext>
          </a:extLst>
        </xdr:cNvPr>
        <xdr:cNvSpPr txBox="1"/>
      </xdr:nvSpPr>
      <xdr:spPr>
        <a:xfrm>
          <a:off x="1175769" y="4820920"/>
          <a:ext cx="360000" cy="29972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 9</a:t>
          </a:r>
        </a:p>
      </xdr:txBody>
    </xdr:sp>
    <xdr:clientData/>
  </xdr:twoCellAnchor>
  <xdr:twoCellAnchor>
    <xdr:from>
      <xdr:col>3</xdr:col>
      <xdr:colOff>1181100</xdr:colOff>
      <xdr:row>11</xdr:row>
      <xdr:rowOff>20320</xdr:rowOff>
    </xdr:from>
    <xdr:to>
      <xdr:col>3</xdr:col>
      <xdr:colOff>1523782</xdr:colOff>
      <xdr:row>11</xdr:row>
      <xdr:rowOff>350520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FB7B477A-46DD-4C3D-83A9-C0E5D788B45D}"/>
            </a:ext>
          </a:extLst>
        </xdr:cNvPr>
        <xdr:cNvSpPr txBox="1"/>
      </xdr:nvSpPr>
      <xdr:spPr>
        <a:xfrm>
          <a:off x="5821680" y="4828540"/>
          <a:ext cx="342682" cy="3302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12</a:t>
          </a:r>
          <a:r>
            <a:rPr lang="es-CO" sz="1100"/>
            <a:t>	</a:t>
          </a:r>
        </a:p>
      </xdr:txBody>
    </xdr:sp>
    <xdr:clientData/>
  </xdr:twoCellAnchor>
  <xdr:twoCellAnchor>
    <xdr:from>
      <xdr:col>2</xdr:col>
      <xdr:colOff>1164964</xdr:colOff>
      <xdr:row>11</xdr:row>
      <xdr:rowOff>27940</xdr:rowOff>
    </xdr:from>
    <xdr:to>
      <xdr:col>2</xdr:col>
      <xdr:colOff>1516380</xdr:colOff>
      <xdr:row>11</xdr:row>
      <xdr:rowOff>335280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89C9D0AA-73DF-4E75-9571-8CCDCE5E284A}"/>
            </a:ext>
          </a:extLst>
        </xdr:cNvPr>
        <xdr:cNvSpPr txBox="1"/>
      </xdr:nvSpPr>
      <xdr:spPr>
        <a:xfrm>
          <a:off x="4258684" y="4836160"/>
          <a:ext cx="351416" cy="30734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11</a:t>
          </a:r>
        </a:p>
      </xdr:txBody>
    </xdr:sp>
    <xdr:clientData/>
  </xdr:twoCellAnchor>
  <xdr:twoCellAnchor>
    <xdr:from>
      <xdr:col>4</xdr:col>
      <xdr:colOff>1174750</xdr:colOff>
      <xdr:row>11</xdr:row>
      <xdr:rowOff>21590</xdr:rowOff>
    </xdr:from>
    <xdr:to>
      <xdr:col>4</xdr:col>
      <xdr:colOff>1535712</xdr:colOff>
      <xdr:row>11</xdr:row>
      <xdr:rowOff>335280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C31307B6-A9DD-4FA5-9519-3575BC9F43E0}"/>
            </a:ext>
          </a:extLst>
        </xdr:cNvPr>
        <xdr:cNvSpPr txBox="1"/>
      </xdr:nvSpPr>
      <xdr:spPr>
        <a:xfrm>
          <a:off x="7362190" y="4829810"/>
          <a:ext cx="360962" cy="31369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13</a:t>
          </a:r>
        </a:p>
      </xdr:txBody>
    </xdr:sp>
    <xdr:clientData/>
  </xdr:twoCellAnchor>
  <xdr:twoCellAnchor>
    <xdr:from>
      <xdr:col>5</xdr:col>
      <xdr:colOff>1118235</xdr:colOff>
      <xdr:row>11</xdr:row>
      <xdr:rowOff>12700</xdr:rowOff>
    </xdr:from>
    <xdr:to>
      <xdr:col>5</xdr:col>
      <xdr:colOff>1469095</xdr:colOff>
      <xdr:row>11</xdr:row>
      <xdr:rowOff>342900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AAE4B99C-8221-4912-BBAA-50137FB5D8E3}"/>
            </a:ext>
          </a:extLst>
        </xdr:cNvPr>
        <xdr:cNvSpPr txBox="1"/>
      </xdr:nvSpPr>
      <xdr:spPr>
        <a:xfrm>
          <a:off x="8852535" y="4820920"/>
          <a:ext cx="350860" cy="3302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14</a:t>
          </a:r>
        </a:p>
      </xdr:txBody>
    </xdr:sp>
    <xdr:clientData/>
  </xdr:twoCellAnchor>
  <xdr:twoCellAnchor>
    <xdr:from>
      <xdr:col>0</xdr:col>
      <xdr:colOff>1125855</xdr:colOff>
      <xdr:row>12</xdr:row>
      <xdr:rowOff>20320</xdr:rowOff>
    </xdr:from>
    <xdr:to>
      <xdr:col>0</xdr:col>
      <xdr:colOff>1514814</xdr:colOff>
      <xdr:row>12</xdr:row>
      <xdr:rowOff>380320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DFAF5438-B0D7-42F2-9145-7B475BEC5DE0}"/>
            </a:ext>
          </a:extLst>
        </xdr:cNvPr>
        <xdr:cNvSpPr txBox="1"/>
      </xdr:nvSpPr>
      <xdr:spPr>
        <a:xfrm>
          <a:off x="1125855" y="6619240"/>
          <a:ext cx="388959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16</a:t>
          </a:r>
        </a:p>
      </xdr:txBody>
    </xdr:sp>
    <xdr:clientData/>
  </xdr:twoCellAnchor>
  <xdr:twoCellAnchor>
    <xdr:from>
      <xdr:col>4</xdr:col>
      <xdr:colOff>1132023</xdr:colOff>
      <xdr:row>12</xdr:row>
      <xdr:rowOff>17145</xdr:rowOff>
    </xdr:from>
    <xdr:to>
      <xdr:col>4</xdr:col>
      <xdr:colOff>1540610</xdr:colOff>
      <xdr:row>12</xdr:row>
      <xdr:rowOff>369525</xdr:rowOff>
    </xdr:to>
    <xdr:sp macro="" textlink="">
      <xdr:nvSpPr>
        <xdr:cNvPr id="15" name="CuadroTexto 14">
          <a:extLst>
            <a:ext uri="{FF2B5EF4-FFF2-40B4-BE49-F238E27FC236}">
              <a16:creationId xmlns:a16="http://schemas.microsoft.com/office/drawing/2014/main" id="{D006BA8B-87C3-40D5-92B6-C03CF80D5BD8}"/>
            </a:ext>
          </a:extLst>
        </xdr:cNvPr>
        <xdr:cNvSpPr txBox="1"/>
      </xdr:nvSpPr>
      <xdr:spPr>
        <a:xfrm>
          <a:off x="7319463" y="6616065"/>
          <a:ext cx="408587" cy="35238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20</a:t>
          </a:r>
        </a:p>
      </xdr:txBody>
    </xdr:sp>
    <xdr:clientData/>
  </xdr:twoCellAnchor>
  <xdr:twoCellAnchor>
    <xdr:from>
      <xdr:col>5</xdr:col>
      <xdr:colOff>1125855</xdr:colOff>
      <xdr:row>12</xdr:row>
      <xdr:rowOff>27940</xdr:rowOff>
    </xdr:from>
    <xdr:to>
      <xdr:col>5</xdr:col>
      <xdr:colOff>1476715</xdr:colOff>
      <xdr:row>12</xdr:row>
      <xdr:rowOff>387940</xdr:rowOff>
    </xdr:to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22C747D1-40BF-4E0A-B4E6-A57F46C3002B}"/>
            </a:ext>
          </a:extLst>
        </xdr:cNvPr>
        <xdr:cNvSpPr txBox="1"/>
      </xdr:nvSpPr>
      <xdr:spPr>
        <a:xfrm>
          <a:off x="8860155" y="6626860"/>
          <a:ext cx="35086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21</a:t>
          </a:r>
        </a:p>
      </xdr:txBody>
    </xdr:sp>
    <xdr:clientData/>
  </xdr:twoCellAnchor>
  <xdr:twoCellAnchor>
    <xdr:from>
      <xdr:col>1</xdr:col>
      <xdr:colOff>1172210</xdr:colOff>
      <xdr:row>13</xdr:row>
      <xdr:rowOff>15240</xdr:rowOff>
    </xdr:from>
    <xdr:to>
      <xdr:col>1</xdr:col>
      <xdr:colOff>1529035</xdr:colOff>
      <xdr:row>13</xdr:row>
      <xdr:rowOff>375240</xdr:rowOff>
    </xdr:to>
    <xdr:sp macro="" textlink="">
      <xdr:nvSpPr>
        <xdr:cNvPr id="17" name="CuadroTexto 16">
          <a:extLst>
            <a:ext uri="{FF2B5EF4-FFF2-40B4-BE49-F238E27FC236}">
              <a16:creationId xmlns:a16="http://schemas.microsoft.com/office/drawing/2014/main" id="{E30CC8AC-10D8-4A25-92F1-3CA8012D9A6D}"/>
            </a:ext>
          </a:extLst>
        </xdr:cNvPr>
        <xdr:cNvSpPr txBox="1"/>
      </xdr:nvSpPr>
      <xdr:spPr>
        <a:xfrm>
          <a:off x="2719070" y="8412480"/>
          <a:ext cx="356825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24</a:t>
          </a:r>
        </a:p>
      </xdr:txBody>
    </xdr:sp>
    <xdr:clientData/>
  </xdr:twoCellAnchor>
  <xdr:twoCellAnchor>
    <xdr:from>
      <xdr:col>0</xdr:col>
      <xdr:colOff>1175385</xdr:colOff>
      <xdr:row>13</xdr:row>
      <xdr:rowOff>12700</xdr:rowOff>
    </xdr:from>
    <xdr:to>
      <xdr:col>0</xdr:col>
      <xdr:colOff>1535769</xdr:colOff>
      <xdr:row>13</xdr:row>
      <xdr:rowOff>372700</xdr:rowOff>
    </xdr:to>
    <xdr:sp macro="" textlink="">
      <xdr:nvSpPr>
        <xdr:cNvPr id="18" name="CuadroTexto 17">
          <a:extLst>
            <a:ext uri="{FF2B5EF4-FFF2-40B4-BE49-F238E27FC236}">
              <a16:creationId xmlns:a16="http://schemas.microsoft.com/office/drawing/2014/main" id="{DF686121-7CE6-4DD3-9AFF-8EC4FBCD5877}"/>
            </a:ext>
          </a:extLst>
        </xdr:cNvPr>
        <xdr:cNvSpPr txBox="1"/>
      </xdr:nvSpPr>
      <xdr:spPr>
        <a:xfrm>
          <a:off x="1175385" y="8409940"/>
          <a:ext cx="360384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23</a:t>
          </a:r>
        </a:p>
      </xdr:txBody>
    </xdr:sp>
    <xdr:clientData/>
  </xdr:twoCellAnchor>
  <xdr:twoCellAnchor>
    <xdr:from>
      <xdr:col>3</xdr:col>
      <xdr:colOff>1149613</xdr:colOff>
      <xdr:row>13</xdr:row>
      <xdr:rowOff>12700</xdr:rowOff>
    </xdr:from>
    <xdr:to>
      <xdr:col>3</xdr:col>
      <xdr:colOff>1534205</xdr:colOff>
      <xdr:row>13</xdr:row>
      <xdr:rowOff>372700</xdr:rowOff>
    </xdr:to>
    <xdr:sp macro="" textlink="">
      <xdr:nvSpPr>
        <xdr:cNvPr id="19" name="CuadroTexto 18">
          <a:extLst>
            <a:ext uri="{FF2B5EF4-FFF2-40B4-BE49-F238E27FC236}">
              <a16:creationId xmlns:a16="http://schemas.microsoft.com/office/drawing/2014/main" id="{A779D7CE-C473-47A8-BE0B-E5C88DE08378}"/>
            </a:ext>
          </a:extLst>
        </xdr:cNvPr>
        <xdr:cNvSpPr txBox="1"/>
      </xdr:nvSpPr>
      <xdr:spPr>
        <a:xfrm>
          <a:off x="5790193" y="8409940"/>
          <a:ext cx="384592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26</a:t>
          </a:r>
        </a:p>
      </xdr:txBody>
    </xdr:sp>
    <xdr:clientData/>
  </xdr:twoCellAnchor>
  <xdr:twoCellAnchor>
    <xdr:from>
      <xdr:col>5</xdr:col>
      <xdr:colOff>1116330</xdr:colOff>
      <xdr:row>13</xdr:row>
      <xdr:rowOff>12700</xdr:rowOff>
    </xdr:from>
    <xdr:to>
      <xdr:col>5</xdr:col>
      <xdr:colOff>1476715</xdr:colOff>
      <xdr:row>13</xdr:row>
      <xdr:rowOff>372700</xdr:rowOff>
    </xdr:to>
    <xdr:sp macro="" textlink="">
      <xdr:nvSpPr>
        <xdr:cNvPr id="20" name="CuadroTexto 19">
          <a:extLst>
            <a:ext uri="{FF2B5EF4-FFF2-40B4-BE49-F238E27FC236}">
              <a16:creationId xmlns:a16="http://schemas.microsoft.com/office/drawing/2014/main" id="{5C7B3EFA-87F0-4656-A471-69D7C8DE43B3}"/>
            </a:ext>
          </a:extLst>
        </xdr:cNvPr>
        <xdr:cNvSpPr txBox="1"/>
      </xdr:nvSpPr>
      <xdr:spPr>
        <a:xfrm>
          <a:off x="8850630" y="8409940"/>
          <a:ext cx="360385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28</a:t>
          </a:r>
        </a:p>
      </xdr:txBody>
    </xdr:sp>
    <xdr:clientData/>
  </xdr:twoCellAnchor>
  <xdr:twoCellAnchor>
    <xdr:from>
      <xdr:col>1</xdr:col>
      <xdr:colOff>1120140</xdr:colOff>
      <xdr:row>14</xdr:row>
      <xdr:rowOff>20320</xdr:rowOff>
    </xdr:from>
    <xdr:to>
      <xdr:col>1</xdr:col>
      <xdr:colOff>1518240</xdr:colOff>
      <xdr:row>14</xdr:row>
      <xdr:rowOff>380320</xdr:rowOff>
    </xdr:to>
    <xdr:sp macro="" textlink="">
      <xdr:nvSpPr>
        <xdr:cNvPr id="21" name="CuadroTexto 20">
          <a:extLst>
            <a:ext uri="{FF2B5EF4-FFF2-40B4-BE49-F238E27FC236}">
              <a16:creationId xmlns:a16="http://schemas.microsoft.com/office/drawing/2014/main" id="{6A91A35F-00C6-4C79-8877-981CD866109D}"/>
            </a:ext>
          </a:extLst>
        </xdr:cNvPr>
        <xdr:cNvSpPr txBox="1"/>
      </xdr:nvSpPr>
      <xdr:spPr>
        <a:xfrm>
          <a:off x="2667000" y="10215880"/>
          <a:ext cx="3981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31</a:t>
          </a:r>
        </a:p>
      </xdr:txBody>
    </xdr:sp>
    <xdr:clientData/>
  </xdr:twoCellAnchor>
  <xdr:twoCellAnchor>
    <xdr:from>
      <xdr:col>0</xdr:col>
      <xdr:colOff>1110615</xdr:colOff>
      <xdr:row>14</xdr:row>
      <xdr:rowOff>27940</xdr:rowOff>
    </xdr:from>
    <xdr:to>
      <xdr:col>0</xdr:col>
      <xdr:colOff>1499574</xdr:colOff>
      <xdr:row>14</xdr:row>
      <xdr:rowOff>387940</xdr:rowOff>
    </xdr:to>
    <xdr:sp macro="" textlink="">
      <xdr:nvSpPr>
        <xdr:cNvPr id="22" name="CuadroTexto 21">
          <a:extLst>
            <a:ext uri="{FF2B5EF4-FFF2-40B4-BE49-F238E27FC236}">
              <a16:creationId xmlns:a16="http://schemas.microsoft.com/office/drawing/2014/main" id="{5D70F8C6-B612-48FD-A166-9B105B6C70DE}"/>
            </a:ext>
          </a:extLst>
        </xdr:cNvPr>
        <xdr:cNvSpPr txBox="1"/>
      </xdr:nvSpPr>
      <xdr:spPr>
        <a:xfrm>
          <a:off x="1110615" y="10223500"/>
          <a:ext cx="388959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30</a:t>
          </a:r>
        </a:p>
      </xdr:txBody>
    </xdr:sp>
    <xdr:clientData/>
  </xdr:twoCellAnchor>
  <xdr:twoCellAnchor>
    <xdr:from>
      <xdr:col>4</xdr:col>
      <xdr:colOff>1171402</xdr:colOff>
      <xdr:row>14</xdr:row>
      <xdr:rowOff>27940</xdr:rowOff>
    </xdr:from>
    <xdr:to>
      <xdr:col>4</xdr:col>
      <xdr:colOff>1531402</xdr:colOff>
      <xdr:row>14</xdr:row>
      <xdr:rowOff>387940</xdr:rowOff>
    </xdr:to>
    <xdr:sp macro="" textlink="">
      <xdr:nvSpPr>
        <xdr:cNvPr id="23" name="CuadroTexto 22">
          <a:extLst>
            <a:ext uri="{FF2B5EF4-FFF2-40B4-BE49-F238E27FC236}">
              <a16:creationId xmlns:a16="http://schemas.microsoft.com/office/drawing/2014/main" id="{80E98384-E139-4610-98B4-8A2757EC9FDB}"/>
            </a:ext>
          </a:extLst>
        </xdr:cNvPr>
        <xdr:cNvSpPr txBox="1"/>
      </xdr:nvSpPr>
      <xdr:spPr>
        <a:xfrm>
          <a:off x="7358842" y="1022350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/>
        </a:p>
      </xdr:txBody>
    </xdr:sp>
    <xdr:clientData/>
  </xdr:twoCellAnchor>
  <xdr:twoCellAnchor editAs="oneCell">
    <xdr:from>
      <xdr:col>0</xdr:col>
      <xdr:colOff>137160</xdr:colOff>
      <xdr:row>0</xdr:row>
      <xdr:rowOff>99060</xdr:rowOff>
    </xdr:from>
    <xdr:to>
      <xdr:col>0</xdr:col>
      <xdr:colOff>1463040</xdr:colOff>
      <xdr:row>2</xdr:row>
      <xdr:rowOff>266700</xdr:rowOff>
    </xdr:to>
    <xdr:pic>
      <xdr:nvPicPr>
        <xdr:cNvPr id="24" name="33 Imagen" descr="LOGOGOBERNACION2014">
          <a:extLst>
            <a:ext uri="{FF2B5EF4-FFF2-40B4-BE49-F238E27FC236}">
              <a16:creationId xmlns:a16="http://schemas.microsoft.com/office/drawing/2014/main" id="{2DB7D662-C9A7-4307-A4E5-66C37478E9FC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66" t="11161" r="3523" b="12627"/>
        <a:stretch/>
      </xdr:blipFill>
      <xdr:spPr bwMode="auto">
        <a:xfrm>
          <a:off x="137160" y="99060"/>
          <a:ext cx="1325880" cy="7239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3</xdr:col>
      <xdr:colOff>1189355</xdr:colOff>
      <xdr:row>12</xdr:row>
      <xdr:rowOff>15240</xdr:rowOff>
    </xdr:from>
    <xdr:to>
      <xdr:col>3</xdr:col>
      <xdr:colOff>1536655</xdr:colOff>
      <xdr:row>12</xdr:row>
      <xdr:rowOff>375240</xdr:rowOff>
    </xdr:to>
    <xdr:sp macro="" textlink="">
      <xdr:nvSpPr>
        <xdr:cNvPr id="25" name="CuadroTexto 24">
          <a:extLst>
            <a:ext uri="{FF2B5EF4-FFF2-40B4-BE49-F238E27FC236}">
              <a16:creationId xmlns:a16="http://schemas.microsoft.com/office/drawing/2014/main" id="{89E713A6-54FE-4E8A-8F15-6BF31906EFE4}"/>
            </a:ext>
          </a:extLst>
        </xdr:cNvPr>
        <xdr:cNvSpPr txBox="1"/>
      </xdr:nvSpPr>
      <xdr:spPr>
        <a:xfrm>
          <a:off x="5829935" y="6614160"/>
          <a:ext cx="3473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19</a:t>
          </a:r>
        </a:p>
      </xdr:txBody>
    </xdr:sp>
    <xdr:clientData/>
  </xdr:twoCellAnchor>
  <xdr:twoCellAnchor>
    <xdr:from>
      <xdr:col>2</xdr:col>
      <xdr:colOff>1165315</xdr:colOff>
      <xdr:row>14</xdr:row>
      <xdr:rowOff>35560</xdr:rowOff>
    </xdr:from>
    <xdr:to>
      <xdr:col>2</xdr:col>
      <xdr:colOff>1514430</xdr:colOff>
      <xdr:row>14</xdr:row>
      <xdr:rowOff>385718</xdr:rowOff>
    </xdr:to>
    <xdr:sp macro="" textlink="">
      <xdr:nvSpPr>
        <xdr:cNvPr id="26" name="CuadroTexto 25">
          <a:extLst>
            <a:ext uri="{FF2B5EF4-FFF2-40B4-BE49-F238E27FC236}">
              <a16:creationId xmlns:a16="http://schemas.microsoft.com/office/drawing/2014/main" id="{BCB5DF03-9645-4EEB-8022-3B46D7D06455}"/>
            </a:ext>
          </a:extLst>
        </xdr:cNvPr>
        <xdr:cNvSpPr txBox="1"/>
      </xdr:nvSpPr>
      <xdr:spPr>
        <a:xfrm>
          <a:off x="4259035" y="10231120"/>
          <a:ext cx="349115" cy="35015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/>
        </a:p>
      </xdr:txBody>
    </xdr:sp>
    <xdr:clientData/>
  </xdr:twoCellAnchor>
  <xdr:twoCellAnchor>
    <xdr:from>
      <xdr:col>1</xdr:col>
      <xdr:colOff>1181735</xdr:colOff>
      <xdr:row>12</xdr:row>
      <xdr:rowOff>22860</xdr:rowOff>
    </xdr:from>
    <xdr:to>
      <xdr:col>1</xdr:col>
      <xdr:colOff>1529035</xdr:colOff>
      <xdr:row>12</xdr:row>
      <xdr:rowOff>382860</xdr:rowOff>
    </xdr:to>
    <xdr:sp macro="" textlink="">
      <xdr:nvSpPr>
        <xdr:cNvPr id="27" name="CuadroTexto 26">
          <a:extLst>
            <a:ext uri="{FF2B5EF4-FFF2-40B4-BE49-F238E27FC236}">
              <a16:creationId xmlns:a16="http://schemas.microsoft.com/office/drawing/2014/main" id="{8017A178-4EA1-41CA-AB82-2A1AF82C860E}"/>
            </a:ext>
          </a:extLst>
        </xdr:cNvPr>
        <xdr:cNvSpPr txBox="1"/>
      </xdr:nvSpPr>
      <xdr:spPr>
        <a:xfrm>
          <a:off x="2728595" y="6621780"/>
          <a:ext cx="3473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17</a:t>
          </a:r>
        </a:p>
      </xdr:txBody>
    </xdr:sp>
    <xdr:clientData/>
  </xdr:twoCellAnchor>
  <xdr:twoCellAnchor>
    <xdr:from>
      <xdr:col>2</xdr:col>
      <xdr:colOff>1165315</xdr:colOff>
      <xdr:row>12</xdr:row>
      <xdr:rowOff>27940</xdr:rowOff>
    </xdr:from>
    <xdr:to>
      <xdr:col>2</xdr:col>
      <xdr:colOff>1514430</xdr:colOff>
      <xdr:row>12</xdr:row>
      <xdr:rowOff>378098</xdr:rowOff>
    </xdr:to>
    <xdr:sp macro="" textlink="">
      <xdr:nvSpPr>
        <xdr:cNvPr id="28" name="CuadroTexto 27">
          <a:extLst>
            <a:ext uri="{FF2B5EF4-FFF2-40B4-BE49-F238E27FC236}">
              <a16:creationId xmlns:a16="http://schemas.microsoft.com/office/drawing/2014/main" id="{3E63E53D-D189-4A1B-825D-0D88FD57226A}"/>
            </a:ext>
          </a:extLst>
        </xdr:cNvPr>
        <xdr:cNvSpPr txBox="1"/>
      </xdr:nvSpPr>
      <xdr:spPr>
        <a:xfrm>
          <a:off x="4259035" y="6626860"/>
          <a:ext cx="349115" cy="350158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18</a:t>
          </a:r>
        </a:p>
      </xdr:txBody>
    </xdr:sp>
    <xdr:clientData/>
  </xdr:twoCellAnchor>
  <xdr:twoCellAnchor>
    <xdr:from>
      <xdr:col>4</xdr:col>
      <xdr:colOff>1141993</xdr:colOff>
      <xdr:row>13</xdr:row>
      <xdr:rowOff>20320</xdr:rowOff>
    </xdr:from>
    <xdr:to>
      <xdr:col>4</xdr:col>
      <xdr:colOff>1526585</xdr:colOff>
      <xdr:row>13</xdr:row>
      <xdr:rowOff>380320</xdr:rowOff>
    </xdr:to>
    <xdr:sp macro="" textlink="">
      <xdr:nvSpPr>
        <xdr:cNvPr id="29" name="CuadroTexto 28">
          <a:extLst>
            <a:ext uri="{FF2B5EF4-FFF2-40B4-BE49-F238E27FC236}">
              <a16:creationId xmlns:a16="http://schemas.microsoft.com/office/drawing/2014/main" id="{76D74AA2-6B83-4B49-BDF7-F939AC0C7E90}"/>
            </a:ext>
          </a:extLst>
        </xdr:cNvPr>
        <xdr:cNvSpPr txBox="1"/>
      </xdr:nvSpPr>
      <xdr:spPr>
        <a:xfrm>
          <a:off x="7329433" y="8417560"/>
          <a:ext cx="384592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27</a:t>
          </a:r>
        </a:p>
      </xdr:txBody>
    </xdr:sp>
    <xdr:clientData/>
  </xdr:twoCellAnchor>
  <xdr:twoCellAnchor>
    <xdr:from>
      <xdr:col>2</xdr:col>
      <xdr:colOff>1173480</xdr:colOff>
      <xdr:row>13</xdr:row>
      <xdr:rowOff>29210</xdr:rowOff>
    </xdr:from>
    <xdr:to>
      <xdr:col>2</xdr:col>
      <xdr:colOff>1533480</xdr:colOff>
      <xdr:row>13</xdr:row>
      <xdr:rowOff>389210</xdr:rowOff>
    </xdr:to>
    <xdr:sp macro="" textlink="">
      <xdr:nvSpPr>
        <xdr:cNvPr id="30" name="CuadroTexto 29">
          <a:extLst>
            <a:ext uri="{FF2B5EF4-FFF2-40B4-BE49-F238E27FC236}">
              <a16:creationId xmlns:a16="http://schemas.microsoft.com/office/drawing/2014/main" id="{DD2EE8FD-9642-46DB-A95F-08307CA28E3F}"/>
            </a:ext>
          </a:extLst>
        </xdr:cNvPr>
        <xdr:cNvSpPr txBox="1"/>
      </xdr:nvSpPr>
      <xdr:spPr>
        <a:xfrm>
          <a:off x="4267200" y="842645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CO" sz="1100" b="1"/>
            <a:t>25</a:t>
          </a:r>
        </a:p>
      </xdr:txBody>
    </xdr:sp>
    <xdr:clientData/>
  </xdr:twoCellAnchor>
  <xdr:twoCellAnchor>
    <xdr:from>
      <xdr:col>3</xdr:col>
      <xdr:colOff>1165860</xdr:colOff>
      <xdr:row>14</xdr:row>
      <xdr:rowOff>30480</xdr:rowOff>
    </xdr:from>
    <xdr:to>
      <xdr:col>3</xdr:col>
      <xdr:colOff>1525860</xdr:colOff>
      <xdr:row>14</xdr:row>
      <xdr:rowOff>390480</xdr:rowOff>
    </xdr:to>
    <xdr:sp macro="" textlink="">
      <xdr:nvSpPr>
        <xdr:cNvPr id="31" name="CuadroTexto 30">
          <a:extLst>
            <a:ext uri="{FF2B5EF4-FFF2-40B4-BE49-F238E27FC236}">
              <a16:creationId xmlns:a16="http://schemas.microsoft.com/office/drawing/2014/main" id="{40775561-B44B-49E2-BD5D-7FB5443D14AE}"/>
            </a:ext>
          </a:extLst>
        </xdr:cNvPr>
        <xdr:cNvSpPr txBox="1"/>
      </xdr:nvSpPr>
      <xdr:spPr>
        <a:xfrm>
          <a:off x="5806440" y="1022604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/>
        </a:p>
      </xdr:txBody>
    </xdr:sp>
    <xdr:clientData/>
  </xdr:twoCellAnchor>
  <xdr:twoCellAnchor>
    <xdr:from>
      <xdr:col>5</xdr:col>
      <xdr:colOff>1097280</xdr:colOff>
      <xdr:row>14</xdr:row>
      <xdr:rowOff>30480</xdr:rowOff>
    </xdr:from>
    <xdr:to>
      <xdr:col>5</xdr:col>
      <xdr:colOff>1457280</xdr:colOff>
      <xdr:row>14</xdr:row>
      <xdr:rowOff>390480</xdr:rowOff>
    </xdr:to>
    <xdr:sp macro="" textlink="">
      <xdr:nvSpPr>
        <xdr:cNvPr id="32" name="CuadroTexto 31">
          <a:extLst>
            <a:ext uri="{FF2B5EF4-FFF2-40B4-BE49-F238E27FC236}">
              <a16:creationId xmlns:a16="http://schemas.microsoft.com/office/drawing/2014/main" id="{0715DA75-A93A-45A2-B498-0007CB3757C1}"/>
            </a:ext>
          </a:extLst>
        </xdr:cNvPr>
        <xdr:cNvSpPr txBox="1"/>
      </xdr:nvSpPr>
      <xdr:spPr>
        <a:xfrm>
          <a:off x="8831580" y="10226040"/>
          <a:ext cx="360000" cy="360000"/>
        </a:xfrm>
        <a:prstGeom prst="rect">
          <a:avLst/>
        </a:prstGeom>
        <a:solidFill>
          <a:schemeClr val="lt1"/>
        </a:solidFill>
        <a:ln w="15875" cmpd="sng">
          <a:solidFill>
            <a:schemeClr val="lt1">
              <a:shade val="50000"/>
              <a:alpha val="68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CO" sz="1100" b="1"/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54E45-B127-4162-8DBA-2E45F41B4CB1}">
  <sheetPr>
    <tabColor rgb="FF92D050"/>
  </sheetPr>
  <dimension ref="A1:F19"/>
  <sheetViews>
    <sheetView workbookViewId="0">
      <selection sqref="A1:XFD1048576"/>
    </sheetView>
  </sheetViews>
  <sheetFormatPr baseColWidth="10" defaultRowHeight="14.4" x14ac:dyDescent="0.3"/>
  <cols>
    <col min="1" max="5" width="22.5546875" customWidth="1"/>
    <col min="6" max="6" width="21.77734375" customWidth="1"/>
  </cols>
  <sheetData>
    <row r="1" spans="1:6" ht="22.5" customHeight="1" x14ac:dyDescent="0.3">
      <c r="A1" s="34"/>
      <c r="B1" s="40" t="s">
        <v>18</v>
      </c>
      <c r="C1" s="34"/>
      <c r="D1" s="34"/>
      <c r="E1" s="34" t="s">
        <v>19</v>
      </c>
      <c r="F1" s="34"/>
    </row>
    <row r="2" spans="1:6" ht="21.75" customHeight="1" x14ac:dyDescent="0.3">
      <c r="A2" s="34"/>
      <c r="B2" s="34"/>
      <c r="C2" s="34"/>
      <c r="D2" s="34"/>
      <c r="E2" s="34" t="s">
        <v>20</v>
      </c>
      <c r="F2" s="34"/>
    </row>
    <row r="3" spans="1:6" ht="34.5" customHeight="1" x14ac:dyDescent="0.3">
      <c r="A3" s="34"/>
      <c r="B3" s="41" t="s">
        <v>21</v>
      </c>
      <c r="C3" s="41"/>
      <c r="D3" s="41"/>
      <c r="E3" s="34" t="s">
        <v>22</v>
      </c>
      <c r="F3" s="34"/>
    </row>
    <row r="4" spans="1:6" ht="9.75" customHeight="1" x14ac:dyDescent="0.3">
      <c r="A4" s="31"/>
      <c r="B4" s="32"/>
      <c r="C4" s="32"/>
      <c r="D4" s="32"/>
      <c r="E4" s="32"/>
      <c r="F4" s="33"/>
    </row>
    <row r="5" spans="1:6" s="2" customFormat="1" ht="30.9" customHeight="1" x14ac:dyDescent="0.3">
      <c r="A5" s="10" t="s">
        <v>1</v>
      </c>
      <c r="B5" s="34" t="s">
        <v>24</v>
      </c>
      <c r="C5" s="34"/>
      <c r="D5" s="34"/>
      <c r="E5" s="34"/>
      <c r="F5" s="34"/>
    </row>
    <row r="6" spans="1:6" s="2" customFormat="1" ht="30.9" customHeight="1" x14ac:dyDescent="0.3">
      <c r="A6" s="10" t="s">
        <v>2</v>
      </c>
      <c r="B6" s="34" t="s">
        <v>25</v>
      </c>
      <c r="C6" s="34"/>
      <c r="D6" s="35" t="s">
        <v>3</v>
      </c>
      <c r="E6" s="7" t="s">
        <v>17</v>
      </c>
      <c r="F6" s="8">
        <v>46056</v>
      </c>
    </row>
    <row r="7" spans="1:6" s="2" customFormat="1" ht="30.9" customHeight="1" x14ac:dyDescent="0.3">
      <c r="A7" s="12" t="s">
        <v>16</v>
      </c>
      <c r="B7" s="34" t="s">
        <v>26</v>
      </c>
      <c r="C7" s="34"/>
      <c r="D7" s="35"/>
      <c r="E7" s="7" t="s">
        <v>23</v>
      </c>
      <c r="F7" s="8">
        <v>46081</v>
      </c>
    </row>
    <row r="8" spans="1:6" ht="28.8" x14ac:dyDescent="0.3">
      <c r="A8" s="10" t="s">
        <v>31</v>
      </c>
      <c r="B8" s="13" t="s">
        <v>0</v>
      </c>
      <c r="C8" s="34" t="s">
        <v>28</v>
      </c>
      <c r="D8" s="34"/>
      <c r="E8" s="11" t="s">
        <v>15</v>
      </c>
      <c r="F8" s="8">
        <v>46056</v>
      </c>
    </row>
    <row r="9" spans="1:6" x14ac:dyDescent="0.3">
      <c r="A9" s="36"/>
      <c r="B9" s="37"/>
      <c r="C9" s="37"/>
      <c r="D9" s="37"/>
      <c r="E9" s="37"/>
      <c r="F9" s="38"/>
    </row>
    <row r="10" spans="1:6" x14ac:dyDescent="0.3">
      <c r="A10" s="1" t="s">
        <v>4</v>
      </c>
      <c r="B10" s="1" t="s">
        <v>5</v>
      </c>
      <c r="C10" s="1" t="s">
        <v>6</v>
      </c>
      <c r="D10" s="1" t="s">
        <v>7</v>
      </c>
      <c r="E10" s="1" t="s">
        <v>8</v>
      </c>
      <c r="F10" s="1" t="s">
        <v>9</v>
      </c>
    </row>
    <row r="11" spans="1:6" ht="141.6" customHeight="1" x14ac:dyDescent="0.3">
      <c r="A11" s="12"/>
      <c r="B11" s="15" t="s">
        <v>42</v>
      </c>
      <c r="C11" s="15" t="s">
        <v>46</v>
      </c>
      <c r="D11" s="12" t="s">
        <v>41</v>
      </c>
      <c r="E11" s="15" t="s">
        <v>42</v>
      </c>
      <c r="F11" s="9"/>
    </row>
    <row r="12" spans="1:6" ht="141" customHeight="1" x14ac:dyDescent="0.3">
      <c r="A12" s="15" t="s">
        <v>47</v>
      </c>
      <c r="B12" s="14" t="s">
        <v>45</v>
      </c>
      <c r="C12" s="12" t="s">
        <v>34</v>
      </c>
      <c r="D12" s="12" t="s">
        <v>44</v>
      </c>
      <c r="E12" s="15" t="s">
        <v>39</v>
      </c>
      <c r="F12" s="15"/>
    </row>
    <row r="13" spans="1:6" ht="141.6" customHeight="1" x14ac:dyDescent="0.3">
      <c r="A13" s="15" t="s">
        <v>35</v>
      </c>
      <c r="B13" s="12" t="s">
        <v>36</v>
      </c>
      <c r="C13" s="12" t="s">
        <v>40</v>
      </c>
      <c r="D13" s="15" t="s">
        <v>48</v>
      </c>
      <c r="E13" s="15" t="s">
        <v>37</v>
      </c>
      <c r="F13" s="9"/>
    </row>
    <row r="14" spans="1:6" ht="141.6" customHeight="1" x14ac:dyDescent="0.3">
      <c r="A14" s="16" t="s">
        <v>77</v>
      </c>
      <c r="B14" s="12" t="s">
        <v>49</v>
      </c>
      <c r="C14" s="15" t="s">
        <v>43</v>
      </c>
      <c r="D14" s="15" t="s">
        <v>76</v>
      </c>
      <c r="E14" s="15" t="s">
        <v>38</v>
      </c>
      <c r="F14" s="9"/>
    </row>
    <row r="15" spans="1:6" ht="141.6" customHeight="1" x14ac:dyDescent="0.3">
      <c r="A15" s="12" t="s">
        <v>32</v>
      </c>
      <c r="B15" s="9" t="s">
        <v>33</v>
      </c>
      <c r="C15" s="15" t="s">
        <v>30</v>
      </c>
      <c r="D15" s="15" t="s">
        <v>30</v>
      </c>
      <c r="E15" s="15"/>
      <c r="F15" s="9"/>
    </row>
    <row r="17" spans="1:6" s="4" customFormat="1" ht="28.5" customHeight="1" x14ac:dyDescent="0.3">
      <c r="A17" s="3" t="s">
        <v>10</v>
      </c>
      <c r="B17" s="39" t="s">
        <v>29</v>
      </c>
      <c r="C17" s="39"/>
      <c r="D17" s="3" t="s">
        <v>11</v>
      </c>
      <c r="E17" s="39"/>
      <c r="F17" s="39"/>
    </row>
    <row r="18" spans="1:6" s="4" customFormat="1" ht="28.5" customHeight="1" x14ac:dyDescent="0.3">
      <c r="A18" s="3" t="s">
        <v>13</v>
      </c>
      <c r="B18" s="39" t="s">
        <v>27</v>
      </c>
      <c r="C18" s="39"/>
      <c r="D18" s="3" t="s">
        <v>12</v>
      </c>
      <c r="E18" s="39"/>
      <c r="F18" s="39"/>
    </row>
    <row r="19" spans="1:6" s="4" customFormat="1" ht="28.5" customHeight="1" x14ac:dyDescent="0.3">
      <c r="A19" s="3" t="s">
        <v>14</v>
      </c>
      <c r="B19" s="29"/>
      <c r="C19" s="30"/>
      <c r="D19" s="3" t="s">
        <v>14</v>
      </c>
      <c r="E19" s="5"/>
      <c r="F19" s="6"/>
    </row>
  </sheetData>
  <mergeCells count="18">
    <mergeCell ref="A1:A3"/>
    <mergeCell ref="B1:D2"/>
    <mergeCell ref="E1:F1"/>
    <mergeCell ref="E2:F2"/>
    <mergeCell ref="B3:D3"/>
    <mergeCell ref="E3:F3"/>
    <mergeCell ref="B19:C19"/>
    <mergeCell ref="A4:F4"/>
    <mergeCell ref="B5:F5"/>
    <mergeCell ref="B6:C6"/>
    <mergeCell ref="D6:D7"/>
    <mergeCell ref="B7:C7"/>
    <mergeCell ref="C8:D8"/>
    <mergeCell ref="A9:F9"/>
    <mergeCell ref="B17:C17"/>
    <mergeCell ref="E17:F17"/>
    <mergeCell ref="B18:C18"/>
    <mergeCell ref="E18:F1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08C99-E4CA-4CE6-999E-4F073511518F}">
  <sheetPr>
    <tabColor rgb="FFFFFF00"/>
  </sheetPr>
  <dimension ref="A1:F19"/>
  <sheetViews>
    <sheetView tabSelected="1" topLeftCell="A13" workbookViewId="0">
      <selection activeCell="D15" sqref="D15"/>
    </sheetView>
  </sheetViews>
  <sheetFormatPr baseColWidth="10" defaultRowHeight="14.4" x14ac:dyDescent="0.3"/>
  <cols>
    <col min="1" max="5" width="22.5546875" customWidth="1"/>
    <col min="6" max="6" width="21.77734375" customWidth="1"/>
  </cols>
  <sheetData>
    <row r="1" spans="1:6" ht="22.5" customHeight="1" x14ac:dyDescent="0.3">
      <c r="A1" s="34"/>
      <c r="B1" s="40" t="s">
        <v>18</v>
      </c>
      <c r="C1" s="34"/>
      <c r="D1" s="34"/>
      <c r="E1" s="34" t="s">
        <v>19</v>
      </c>
      <c r="F1" s="34"/>
    </row>
    <row r="2" spans="1:6" ht="21.75" customHeight="1" x14ac:dyDescent="0.3">
      <c r="A2" s="34"/>
      <c r="B2" s="34"/>
      <c r="C2" s="34"/>
      <c r="D2" s="34"/>
      <c r="E2" s="34" t="s">
        <v>20</v>
      </c>
      <c r="F2" s="34"/>
    </row>
    <row r="3" spans="1:6" ht="34.5" customHeight="1" x14ac:dyDescent="0.3">
      <c r="A3" s="34"/>
      <c r="B3" s="41" t="s">
        <v>21</v>
      </c>
      <c r="C3" s="41"/>
      <c r="D3" s="41"/>
      <c r="E3" s="34" t="s">
        <v>22</v>
      </c>
      <c r="F3" s="34"/>
    </row>
    <row r="4" spans="1:6" ht="9.75" customHeight="1" x14ac:dyDescent="0.3">
      <c r="A4" s="31"/>
      <c r="B4" s="32"/>
      <c r="C4" s="32"/>
      <c r="D4" s="32"/>
      <c r="E4" s="32"/>
      <c r="F4" s="33"/>
    </row>
    <row r="5" spans="1:6" s="2" customFormat="1" ht="30.9" customHeight="1" x14ac:dyDescent="0.3">
      <c r="A5" s="10" t="s">
        <v>1</v>
      </c>
      <c r="B5" s="34" t="s">
        <v>24</v>
      </c>
      <c r="C5" s="34"/>
      <c r="D5" s="34"/>
      <c r="E5" s="34"/>
      <c r="F5" s="34"/>
    </row>
    <row r="6" spans="1:6" s="2" customFormat="1" ht="30.9" customHeight="1" x14ac:dyDescent="0.3">
      <c r="A6" s="10" t="s">
        <v>2</v>
      </c>
      <c r="B6" s="34" t="s">
        <v>25</v>
      </c>
      <c r="C6" s="34"/>
      <c r="D6" s="35" t="s">
        <v>3</v>
      </c>
      <c r="E6" s="7" t="s">
        <v>17</v>
      </c>
      <c r="F6" s="8">
        <v>46082</v>
      </c>
    </row>
    <row r="7" spans="1:6" s="2" customFormat="1" ht="30.9" customHeight="1" x14ac:dyDescent="0.3">
      <c r="A7" s="12" t="s">
        <v>16</v>
      </c>
      <c r="B7" s="34" t="s">
        <v>26</v>
      </c>
      <c r="C7" s="34"/>
      <c r="D7" s="35"/>
      <c r="E7" s="7" t="s">
        <v>23</v>
      </c>
      <c r="F7" s="8">
        <v>46112</v>
      </c>
    </row>
    <row r="8" spans="1:6" ht="28.8" x14ac:dyDescent="0.3">
      <c r="A8" s="10" t="s">
        <v>31</v>
      </c>
      <c r="B8" s="13" t="s">
        <v>0</v>
      </c>
      <c r="C8" s="34" t="s">
        <v>28</v>
      </c>
      <c r="D8" s="34"/>
      <c r="E8" s="11" t="s">
        <v>15</v>
      </c>
      <c r="F8" s="8">
        <v>46056</v>
      </c>
    </row>
    <row r="9" spans="1:6" x14ac:dyDescent="0.3">
      <c r="A9" s="36"/>
      <c r="B9" s="37"/>
      <c r="C9" s="37"/>
      <c r="D9" s="37"/>
      <c r="E9" s="37"/>
      <c r="F9" s="38"/>
    </row>
    <row r="10" spans="1:6" x14ac:dyDescent="0.3">
      <c r="A10" s="1" t="s">
        <v>4</v>
      </c>
      <c r="B10" s="1" t="s">
        <v>5</v>
      </c>
      <c r="C10" s="1" t="s">
        <v>6</v>
      </c>
      <c r="D10" s="1" t="s">
        <v>7</v>
      </c>
      <c r="E10" s="1" t="s">
        <v>8</v>
      </c>
      <c r="F10" s="1" t="s">
        <v>9</v>
      </c>
    </row>
    <row r="11" spans="1:6" ht="141.6" customHeight="1" x14ac:dyDescent="0.3">
      <c r="A11" s="12" t="s">
        <v>88</v>
      </c>
      <c r="B11" s="15" t="s">
        <v>93</v>
      </c>
      <c r="C11" s="15" t="s">
        <v>94</v>
      </c>
      <c r="D11" s="12" t="s">
        <v>89</v>
      </c>
      <c r="E11" s="15" t="s">
        <v>86</v>
      </c>
      <c r="F11" s="9"/>
    </row>
    <row r="12" spans="1:6" ht="141" customHeight="1" x14ac:dyDescent="0.3">
      <c r="A12" s="15" t="s">
        <v>90</v>
      </c>
      <c r="B12" s="14" t="s">
        <v>91</v>
      </c>
      <c r="C12" s="12" t="s">
        <v>85</v>
      </c>
      <c r="D12" s="12" t="s">
        <v>90</v>
      </c>
      <c r="E12" s="15" t="s">
        <v>84</v>
      </c>
      <c r="F12" s="15"/>
    </row>
    <row r="13" spans="1:6" ht="141.6" customHeight="1" x14ac:dyDescent="0.3">
      <c r="A13" s="15" t="s">
        <v>95</v>
      </c>
      <c r="B13" s="12" t="s">
        <v>82</v>
      </c>
      <c r="C13" s="12" t="s">
        <v>96</v>
      </c>
      <c r="D13" s="15" t="s">
        <v>92</v>
      </c>
      <c r="E13" s="15" t="s">
        <v>83</v>
      </c>
      <c r="F13" s="9"/>
    </row>
    <row r="14" spans="1:6" ht="141.6" customHeight="1" x14ac:dyDescent="0.3">
      <c r="A14" s="26" t="s">
        <v>81</v>
      </c>
      <c r="B14" s="12" t="s">
        <v>49</v>
      </c>
      <c r="C14" s="15" t="s">
        <v>49</v>
      </c>
      <c r="D14" s="15" t="s">
        <v>87</v>
      </c>
      <c r="E14" s="15" t="s">
        <v>97</v>
      </c>
      <c r="F14" s="9"/>
    </row>
    <row r="15" spans="1:6" ht="141.6" customHeight="1" x14ac:dyDescent="0.3">
      <c r="A15" s="12" t="s">
        <v>98</v>
      </c>
      <c r="B15" s="9" t="s">
        <v>99</v>
      </c>
      <c r="C15" s="15" t="s">
        <v>30</v>
      </c>
      <c r="D15" s="15" t="s">
        <v>30</v>
      </c>
      <c r="E15" s="15"/>
      <c r="F15" s="9"/>
    </row>
    <row r="17" spans="1:6" s="4" customFormat="1" ht="28.5" customHeight="1" x14ac:dyDescent="0.3">
      <c r="A17" s="3" t="s">
        <v>10</v>
      </c>
      <c r="B17" s="39" t="s">
        <v>29</v>
      </c>
      <c r="C17" s="39"/>
      <c r="D17" s="3" t="s">
        <v>11</v>
      </c>
      <c r="E17" s="39"/>
      <c r="F17" s="39"/>
    </row>
    <row r="18" spans="1:6" s="4" customFormat="1" ht="28.5" customHeight="1" x14ac:dyDescent="0.3">
      <c r="A18" s="3" t="s">
        <v>13</v>
      </c>
      <c r="B18" s="39" t="s">
        <v>27</v>
      </c>
      <c r="C18" s="39"/>
      <c r="D18" s="3" t="s">
        <v>12</v>
      </c>
      <c r="E18" s="39"/>
      <c r="F18" s="39"/>
    </row>
    <row r="19" spans="1:6" s="4" customFormat="1" ht="28.5" customHeight="1" x14ac:dyDescent="0.3">
      <c r="A19" s="3" t="s">
        <v>14</v>
      </c>
      <c r="B19" s="29"/>
      <c r="C19" s="30"/>
      <c r="D19" s="3" t="s">
        <v>14</v>
      </c>
      <c r="E19" s="5"/>
      <c r="F19" s="6"/>
    </row>
  </sheetData>
  <sheetProtection algorithmName="SHA-512" hashValue="66rDE04iMPX1wBSHqLI3pEwwl+YeLn1Auvgq5/Qm3nGPgxYbVrI05nJLVi+n6H/9FmHLgrdjKN5+wU9yKlN/tw==" saltValue="fyi8oZWCGt/UEQghpA9/Fw==" spinCount="100000" sheet="1" objects="1" scenarios="1"/>
  <mergeCells count="18">
    <mergeCell ref="A1:A3"/>
    <mergeCell ref="B1:D2"/>
    <mergeCell ref="E1:F1"/>
    <mergeCell ref="E2:F2"/>
    <mergeCell ref="B3:D3"/>
    <mergeCell ref="E3:F3"/>
    <mergeCell ref="B19:C19"/>
    <mergeCell ref="A4:F4"/>
    <mergeCell ref="B5:F5"/>
    <mergeCell ref="B6:C6"/>
    <mergeCell ref="D6:D7"/>
    <mergeCell ref="B7:C7"/>
    <mergeCell ref="C8:D8"/>
    <mergeCell ref="A9:F9"/>
    <mergeCell ref="B17:C17"/>
    <mergeCell ref="E17:F17"/>
    <mergeCell ref="B18:C18"/>
    <mergeCell ref="E18:F1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DB23E-5DDF-469A-A144-C591A84FC38C}">
  <dimension ref="B2:L22"/>
  <sheetViews>
    <sheetView workbookViewId="0">
      <selection activeCell="O20" sqref="O20"/>
    </sheetView>
  </sheetViews>
  <sheetFormatPr baseColWidth="10" defaultRowHeight="14.4" x14ac:dyDescent="0.3"/>
  <cols>
    <col min="1" max="1" width="14.21875" customWidth="1"/>
    <col min="2" max="2" width="5.109375" customWidth="1"/>
    <col min="3" max="3" width="20" customWidth="1"/>
    <col min="10" max="10" width="12" customWidth="1"/>
    <col min="11" max="11" width="13.109375" customWidth="1"/>
    <col min="12" max="12" width="22.88671875" customWidth="1"/>
  </cols>
  <sheetData>
    <row r="2" spans="2:12" x14ac:dyDescent="0.3">
      <c r="C2" s="22" t="s">
        <v>58</v>
      </c>
      <c r="D2" s="23" t="s">
        <v>50</v>
      </c>
      <c r="E2" s="23" t="s">
        <v>51</v>
      </c>
      <c r="F2" s="23" t="s">
        <v>52</v>
      </c>
      <c r="G2" s="23" t="s">
        <v>53</v>
      </c>
      <c r="H2" s="23" t="s">
        <v>54</v>
      </c>
      <c r="I2" s="23" t="s">
        <v>55</v>
      </c>
      <c r="J2" s="23" t="s">
        <v>56</v>
      </c>
      <c r="K2" s="24" t="s">
        <v>57</v>
      </c>
      <c r="L2" s="20" t="s">
        <v>74</v>
      </c>
    </row>
    <row r="3" spans="2:12" x14ac:dyDescent="0.3">
      <c r="B3" s="19">
        <v>1</v>
      </c>
      <c r="C3" s="19" t="s">
        <v>59</v>
      </c>
      <c r="D3" s="18">
        <v>1</v>
      </c>
      <c r="E3" s="18"/>
      <c r="F3" s="18"/>
      <c r="G3" s="18">
        <v>1</v>
      </c>
      <c r="H3" s="18"/>
      <c r="I3" s="18"/>
      <c r="J3" s="18">
        <v>1</v>
      </c>
      <c r="K3" s="17"/>
      <c r="L3" s="18">
        <f>D3+E3+F3+G3+H3+I3+J3+K3</f>
        <v>3</v>
      </c>
    </row>
    <row r="4" spans="2:12" x14ac:dyDescent="0.3">
      <c r="B4" s="19">
        <v>2</v>
      </c>
      <c r="C4" s="19" t="s">
        <v>60</v>
      </c>
      <c r="D4" s="18">
        <v>1</v>
      </c>
      <c r="E4" s="18"/>
      <c r="F4" s="18"/>
      <c r="G4" s="18">
        <v>1</v>
      </c>
      <c r="H4" s="18"/>
      <c r="I4" s="18"/>
      <c r="J4" s="18">
        <v>1</v>
      </c>
      <c r="K4" s="17"/>
      <c r="L4" s="18">
        <f t="shared" ref="L4:L17" si="0">D4+E4+F4+G4+H4+I4+J4+K4</f>
        <v>3</v>
      </c>
    </row>
    <row r="5" spans="2:12" x14ac:dyDescent="0.3">
      <c r="B5" s="19">
        <v>3</v>
      </c>
      <c r="C5" s="19" t="s">
        <v>61</v>
      </c>
      <c r="D5" s="18">
        <v>1</v>
      </c>
      <c r="E5" s="18"/>
      <c r="F5" s="28">
        <v>1</v>
      </c>
      <c r="G5" s="18"/>
      <c r="H5" s="18"/>
      <c r="I5" s="18">
        <v>1</v>
      </c>
      <c r="J5" s="18"/>
      <c r="K5" s="17">
        <v>1</v>
      </c>
      <c r="L5" s="18">
        <f t="shared" si="0"/>
        <v>4</v>
      </c>
    </row>
    <row r="6" spans="2:12" x14ac:dyDescent="0.3">
      <c r="B6" s="19">
        <v>4</v>
      </c>
      <c r="C6" s="19" t="s">
        <v>62</v>
      </c>
      <c r="D6" s="18"/>
      <c r="E6" s="28">
        <v>1</v>
      </c>
      <c r="F6" s="18"/>
      <c r="G6" s="18"/>
      <c r="H6" s="18">
        <v>1</v>
      </c>
      <c r="I6" s="18"/>
      <c r="J6" s="18"/>
      <c r="K6" s="17">
        <v>1</v>
      </c>
      <c r="L6" s="18">
        <f t="shared" si="0"/>
        <v>3</v>
      </c>
    </row>
    <row r="7" spans="2:12" x14ac:dyDescent="0.3">
      <c r="B7" s="19">
        <v>5</v>
      </c>
      <c r="C7" s="19" t="s">
        <v>63</v>
      </c>
      <c r="D7" s="18"/>
      <c r="E7" s="18"/>
      <c r="F7" s="18"/>
      <c r="G7" s="18">
        <v>1</v>
      </c>
      <c r="H7" s="18"/>
      <c r="I7" s="18"/>
      <c r="J7" s="18">
        <v>1</v>
      </c>
      <c r="K7" s="17">
        <v>0</v>
      </c>
      <c r="L7" s="18">
        <f t="shared" si="0"/>
        <v>2</v>
      </c>
    </row>
    <row r="8" spans="2:12" x14ac:dyDescent="0.3">
      <c r="B8" s="19">
        <v>6</v>
      </c>
      <c r="C8" s="19" t="s">
        <v>64</v>
      </c>
      <c r="D8" s="18"/>
      <c r="E8" s="28">
        <v>1</v>
      </c>
      <c r="F8" s="18"/>
      <c r="G8" s="18"/>
      <c r="H8" s="18">
        <v>1</v>
      </c>
      <c r="I8" s="18"/>
      <c r="J8" s="18"/>
      <c r="K8" s="17">
        <v>1</v>
      </c>
      <c r="L8" s="18">
        <f t="shared" si="0"/>
        <v>3</v>
      </c>
    </row>
    <row r="9" spans="2:12" x14ac:dyDescent="0.3">
      <c r="B9" s="19">
        <v>7</v>
      </c>
      <c r="C9" s="19" t="s">
        <v>65</v>
      </c>
      <c r="D9" s="18"/>
      <c r="E9" s="18">
        <v>1</v>
      </c>
      <c r="F9" s="18"/>
      <c r="G9" s="18"/>
      <c r="H9" s="18">
        <v>1</v>
      </c>
      <c r="I9" s="18"/>
      <c r="J9" s="18"/>
      <c r="K9" s="17">
        <v>1</v>
      </c>
      <c r="L9" s="18">
        <f t="shared" si="0"/>
        <v>3</v>
      </c>
    </row>
    <row r="10" spans="2:12" x14ac:dyDescent="0.3">
      <c r="B10" s="19">
        <v>8</v>
      </c>
      <c r="C10" s="19" t="s">
        <v>66</v>
      </c>
      <c r="D10" s="18"/>
      <c r="E10" s="18"/>
      <c r="F10" s="18">
        <v>1</v>
      </c>
      <c r="G10" s="18"/>
      <c r="H10" s="18"/>
      <c r="I10" s="18">
        <v>1</v>
      </c>
      <c r="J10" s="18"/>
      <c r="K10" s="17">
        <v>0</v>
      </c>
      <c r="L10" s="18">
        <f t="shared" si="0"/>
        <v>2</v>
      </c>
    </row>
    <row r="11" spans="2:12" x14ac:dyDescent="0.3">
      <c r="B11" s="19">
        <v>9</v>
      </c>
      <c r="C11" s="19" t="s">
        <v>67</v>
      </c>
      <c r="D11" s="18"/>
      <c r="E11" s="18"/>
      <c r="F11" s="18">
        <v>1</v>
      </c>
      <c r="G11" s="18"/>
      <c r="H11" s="18"/>
      <c r="I11" s="18">
        <v>1</v>
      </c>
      <c r="J11" s="18"/>
      <c r="K11" s="17">
        <v>0</v>
      </c>
      <c r="L11" s="18">
        <f t="shared" si="0"/>
        <v>2</v>
      </c>
    </row>
    <row r="12" spans="2:12" x14ac:dyDescent="0.3">
      <c r="B12" s="19">
        <v>10</v>
      </c>
      <c r="C12" s="19" t="s">
        <v>68</v>
      </c>
      <c r="D12" s="18"/>
      <c r="E12" s="18"/>
      <c r="F12" s="18"/>
      <c r="G12" s="18">
        <v>1</v>
      </c>
      <c r="H12" s="18"/>
      <c r="I12" s="18"/>
      <c r="J12" s="18">
        <v>1</v>
      </c>
      <c r="K12" s="17">
        <v>1</v>
      </c>
      <c r="L12" s="18">
        <f t="shared" si="0"/>
        <v>3</v>
      </c>
    </row>
    <row r="13" spans="2:12" x14ac:dyDescent="0.3">
      <c r="B13" s="19">
        <v>11</v>
      </c>
      <c r="C13" s="19" t="s">
        <v>69</v>
      </c>
      <c r="D13" s="18"/>
      <c r="E13" s="28">
        <v>1</v>
      </c>
      <c r="F13" s="18"/>
      <c r="G13" s="18"/>
      <c r="H13" s="18">
        <v>1</v>
      </c>
      <c r="I13" s="18"/>
      <c r="J13" s="18"/>
      <c r="K13" s="17">
        <v>1</v>
      </c>
      <c r="L13" s="18">
        <f t="shared" si="0"/>
        <v>3</v>
      </c>
    </row>
    <row r="14" spans="2:12" x14ac:dyDescent="0.3">
      <c r="B14" s="19">
        <v>12</v>
      </c>
      <c r="C14" s="19" t="s">
        <v>70</v>
      </c>
      <c r="D14" s="18"/>
      <c r="E14" s="28">
        <v>1</v>
      </c>
      <c r="F14" s="18"/>
      <c r="G14" s="18"/>
      <c r="H14" s="18">
        <v>1</v>
      </c>
      <c r="I14" s="18"/>
      <c r="J14" s="18"/>
      <c r="K14" s="17">
        <v>1</v>
      </c>
      <c r="L14" s="18">
        <f t="shared" si="0"/>
        <v>3</v>
      </c>
    </row>
    <row r="15" spans="2:12" x14ac:dyDescent="0.3">
      <c r="B15" s="19">
        <v>13</v>
      </c>
      <c r="C15" s="19" t="s">
        <v>71</v>
      </c>
      <c r="D15" s="18"/>
      <c r="E15" s="18"/>
      <c r="F15" s="18">
        <v>1</v>
      </c>
      <c r="G15" s="18"/>
      <c r="H15" s="18"/>
      <c r="I15" s="18">
        <v>1</v>
      </c>
      <c r="J15" s="18"/>
      <c r="K15" s="17">
        <v>1</v>
      </c>
      <c r="L15" s="18">
        <f t="shared" si="0"/>
        <v>3</v>
      </c>
    </row>
    <row r="16" spans="2:12" x14ac:dyDescent="0.3">
      <c r="B16" s="19">
        <v>14</v>
      </c>
      <c r="C16" s="19" t="s">
        <v>72</v>
      </c>
      <c r="D16" s="18"/>
      <c r="E16" s="18"/>
      <c r="F16" s="18">
        <v>1</v>
      </c>
      <c r="G16" s="18"/>
      <c r="H16" s="18"/>
      <c r="I16" s="18">
        <v>1</v>
      </c>
      <c r="J16" s="18"/>
      <c r="K16" s="17">
        <v>1</v>
      </c>
      <c r="L16" s="18">
        <f t="shared" si="0"/>
        <v>3</v>
      </c>
    </row>
    <row r="17" spans="2:12" x14ac:dyDescent="0.3">
      <c r="B17" s="19">
        <v>15</v>
      </c>
      <c r="C17" s="19" t="s">
        <v>73</v>
      </c>
      <c r="D17" s="18"/>
      <c r="E17" s="18"/>
      <c r="F17" s="18">
        <v>1</v>
      </c>
      <c r="G17" s="18"/>
      <c r="H17" s="18"/>
      <c r="I17" s="18">
        <v>1</v>
      </c>
      <c r="J17" s="18"/>
      <c r="K17" s="17">
        <v>0</v>
      </c>
      <c r="L17" s="18">
        <f t="shared" si="0"/>
        <v>2</v>
      </c>
    </row>
    <row r="18" spans="2:12" ht="18" x14ac:dyDescent="0.35">
      <c r="B18" s="19"/>
      <c r="C18" s="21" t="s">
        <v>75</v>
      </c>
      <c r="D18" s="18">
        <v>3</v>
      </c>
      <c r="E18" s="18">
        <v>5</v>
      </c>
      <c r="F18" s="18">
        <v>5</v>
      </c>
      <c r="G18" s="18">
        <v>5</v>
      </c>
      <c r="H18" s="18">
        <v>5</v>
      </c>
      <c r="I18" s="18">
        <v>5</v>
      </c>
      <c r="J18" s="18">
        <v>5</v>
      </c>
      <c r="K18" s="18">
        <v>8</v>
      </c>
      <c r="L18" s="19"/>
    </row>
    <row r="20" spans="2:12" x14ac:dyDescent="0.3">
      <c r="C20" t="s">
        <v>78</v>
      </c>
      <c r="F20" s="25">
        <v>1</v>
      </c>
    </row>
    <row r="21" spans="2:12" x14ac:dyDescent="0.3">
      <c r="C21" t="s">
        <v>79</v>
      </c>
    </row>
    <row r="22" spans="2:12" x14ac:dyDescent="0.3">
      <c r="C22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9AA54-2C84-4A95-896A-CE7417F239A5}">
  <dimension ref="A3:AP25"/>
  <sheetViews>
    <sheetView topLeftCell="T1" workbookViewId="0">
      <selection activeCell="AA5" sqref="AA5"/>
    </sheetView>
  </sheetViews>
  <sheetFormatPr baseColWidth="10" defaultRowHeight="14.4" x14ac:dyDescent="0.3"/>
  <sheetData>
    <row r="3" spans="1:42" x14ac:dyDescent="0.3">
      <c r="A3">
        <f>SUM(A5:A140)</f>
        <v>276</v>
      </c>
      <c r="B3">
        <f>SUM(B5:B140)</f>
        <v>200</v>
      </c>
      <c r="C3">
        <f t="shared" ref="C3:AO3" si="0">SUM(C5:C140)</f>
        <v>171</v>
      </c>
      <c r="D3">
        <f t="shared" si="0"/>
        <v>37</v>
      </c>
      <c r="E3">
        <f t="shared" si="0"/>
        <v>168</v>
      </c>
      <c r="F3">
        <f t="shared" si="0"/>
        <v>0</v>
      </c>
      <c r="G3">
        <f t="shared" si="0"/>
        <v>281</v>
      </c>
      <c r="H3">
        <f t="shared" si="0"/>
        <v>174</v>
      </c>
      <c r="I3">
        <f t="shared" si="0"/>
        <v>53</v>
      </c>
      <c r="J3">
        <f t="shared" si="0"/>
        <v>116</v>
      </c>
      <c r="K3">
        <f t="shared" si="0"/>
        <v>116</v>
      </c>
      <c r="L3">
        <f t="shared" si="0"/>
        <v>184</v>
      </c>
      <c r="M3">
        <f t="shared" si="0"/>
        <v>172</v>
      </c>
      <c r="N3">
        <f>SUM(N5:N140)</f>
        <v>215</v>
      </c>
      <c r="O3">
        <f>SUM(O5:O140)</f>
        <v>200</v>
      </c>
      <c r="P3">
        <f t="shared" si="0"/>
        <v>207</v>
      </c>
      <c r="Q3">
        <f t="shared" si="0"/>
        <v>246</v>
      </c>
      <c r="R3">
        <f t="shared" si="0"/>
        <v>230</v>
      </c>
      <c r="S3">
        <f t="shared" si="0"/>
        <v>225</v>
      </c>
      <c r="T3">
        <f t="shared" si="0"/>
        <v>163</v>
      </c>
      <c r="U3">
        <f t="shared" si="0"/>
        <v>150</v>
      </c>
      <c r="V3">
        <f t="shared" si="0"/>
        <v>162</v>
      </c>
      <c r="W3">
        <f t="shared" si="0"/>
        <v>174</v>
      </c>
      <c r="X3">
        <f t="shared" si="0"/>
        <v>226</v>
      </c>
      <c r="Y3">
        <f t="shared" si="0"/>
        <v>256</v>
      </c>
      <c r="Z3">
        <f t="shared" si="0"/>
        <v>153</v>
      </c>
      <c r="AA3">
        <f t="shared" si="0"/>
        <v>0</v>
      </c>
      <c r="AB3">
        <f t="shared" si="0"/>
        <v>0</v>
      </c>
      <c r="AC3">
        <f t="shared" si="0"/>
        <v>0</v>
      </c>
      <c r="AD3">
        <f t="shared" si="0"/>
        <v>0</v>
      </c>
      <c r="AE3">
        <f t="shared" si="0"/>
        <v>0</v>
      </c>
      <c r="AF3">
        <f t="shared" si="0"/>
        <v>0</v>
      </c>
      <c r="AG3">
        <f t="shared" si="0"/>
        <v>0</v>
      </c>
      <c r="AH3">
        <f t="shared" si="0"/>
        <v>0</v>
      </c>
      <c r="AI3">
        <f t="shared" si="0"/>
        <v>0</v>
      </c>
      <c r="AJ3">
        <f t="shared" si="0"/>
        <v>0</v>
      </c>
      <c r="AK3">
        <f t="shared" si="0"/>
        <v>0</v>
      </c>
      <c r="AL3">
        <f t="shared" si="0"/>
        <v>0</v>
      </c>
      <c r="AM3">
        <f t="shared" si="0"/>
        <v>0</v>
      </c>
      <c r="AN3">
        <f t="shared" si="0"/>
        <v>0</v>
      </c>
      <c r="AO3">
        <f t="shared" si="0"/>
        <v>0</v>
      </c>
    </row>
    <row r="4" spans="1:42" s="27" customFormat="1" x14ac:dyDescent="0.3">
      <c r="A4" s="27">
        <v>1119</v>
      </c>
      <c r="B4" s="27">
        <v>1120</v>
      </c>
      <c r="C4" s="27">
        <v>1121</v>
      </c>
      <c r="D4" s="27">
        <v>1122</v>
      </c>
      <c r="E4" s="27">
        <v>1123</v>
      </c>
      <c r="F4" s="27">
        <v>1124</v>
      </c>
      <c r="G4" s="27">
        <v>1125</v>
      </c>
      <c r="H4" s="27">
        <v>1126</v>
      </c>
      <c r="I4" s="27">
        <v>1127</v>
      </c>
      <c r="J4" s="27">
        <v>1128</v>
      </c>
      <c r="K4" s="27">
        <v>1129</v>
      </c>
      <c r="L4" s="27">
        <v>1130</v>
      </c>
      <c r="M4" s="27">
        <v>1131</v>
      </c>
      <c r="N4" s="27">
        <v>1132</v>
      </c>
      <c r="O4" s="27">
        <v>1133</v>
      </c>
      <c r="P4" s="27">
        <v>1134</v>
      </c>
      <c r="Q4" s="27">
        <v>1135</v>
      </c>
      <c r="R4" s="27">
        <v>1136</v>
      </c>
      <c r="S4" s="27">
        <v>1137</v>
      </c>
      <c r="T4" s="27">
        <v>1138</v>
      </c>
      <c r="U4" s="27">
        <v>1139</v>
      </c>
      <c r="V4" s="27">
        <v>1140</v>
      </c>
      <c r="W4" s="27">
        <v>1141</v>
      </c>
      <c r="X4" s="27">
        <v>1142</v>
      </c>
      <c r="Y4" s="27">
        <v>1143</v>
      </c>
      <c r="Z4" s="27">
        <v>1144</v>
      </c>
      <c r="AA4" s="27">
        <v>1145</v>
      </c>
      <c r="AB4" s="27">
        <v>1146</v>
      </c>
      <c r="AC4" s="27">
        <v>1147</v>
      </c>
      <c r="AD4" s="27">
        <v>1148</v>
      </c>
      <c r="AE4" s="27">
        <v>1149</v>
      </c>
      <c r="AF4" s="27">
        <v>1150</v>
      </c>
      <c r="AG4" s="27">
        <v>1151</v>
      </c>
      <c r="AH4" s="27">
        <v>1152</v>
      </c>
      <c r="AI4" s="27">
        <v>1153</v>
      </c>
      <c r="AJ4" s="27">
        <v>1154</v>
      </c>
      <c r="AK4" s="27">
        <v>1155</v>
      </c>
      <c r="AL4" s="27">
        <v>1156</v>
      </c>
      <c r="AM4" s="27">
        <v>1157</v>
      </c>
      <c r="AN4" s="27">
        <v>1158</v>
      </c>
      <c r="AO4" s="27">
        <v>1159</v>
      </c>
      <c r="AP4" s="27">
        <v>1160</v>
      </c>
    </row>
    <row r="5" spans="1:42" x14ac:dyDescent="0.3">
      <c r="A5">
        <v>8</v>
      </c>
      <c r="B5">
        <v>13</v>
      </c>
      <c r="C5">
        <v>2</v>
      </c>
      <c r="D5">
        <v>3</v>
      </c>
      <c r="E5">
        <v>3</v>
      </c>
      <c r="G5">
        <v>29</v>
      </c>
      <c r="H5">
        <v>2</v>
      </c>
      <c r="I5">
        <v>1</v>
      </c>
      <c r="J5">
        <v>6</v>
      </c>
      <c r="K5">
        <v>2</v>
      </c>
      <c r="L5">
        <v>1</v>
      </c>
      <c r="M5">
        <v>8</v>
      </c>
      <c r="N5">
        <v>19</v>
      </c>
      <c r="O5">
        <v>8</v>
      </c>
      <c r="P5">
        <v>9</v>
      </c>
      <c r="Q5">
        <v>14</v>
      </c>
      <c r="R5">
        <v>7</v>
      </c>
      <c r="S5">
        <v>8</v>
      </c>
      <c r="T5">
        <v>4</v>
      </c>
      <c r="U5">
        <v>2</v>
      </c>
      <c r="V5">
        <v>7</v>
      </c>
      <c r="W5">
        <v>5</v>
      </c>
      <c r="X5">
        <v>4</v>
      </c>
      <c r="Y5">
        <v>10</v>
      </c>
      <c r="Z5">
        <v>1</v>
      </c>
    </row>
    <row r="6" spans="1:42" x14ac:dyDescent="0.3">
      <c r="A6">
        <v>17</v>
      </c>
      <c r="B6">
        <v>19</v>
      </c>
      <c r="C6">
        <v>5</v>
      </c>
      <c r="D6">
        <v>3</v>
      </c>
      <c r="E6">
        <v>13</v>
      </c>
      <c r="G6">
        <v>8</v>
      </c>
      <c r="H6">
        <v>7</v>
      </c>
      <c r="I6">
        <v>17</v>
      </c>
      <c r="J6">
        <v>28</v>
      </c>
      <c r="K6">
        <v>18</v>
      </c>
      <c r="L6">
        <v>8</v>
      </c>
      <c r="M6">
        <v>7</v>
      </c>
      <c r="N6">
        <v>12</v>
      </c>
      <c r="O6">
        <v>26</v>
      </c>
      <c r="P6">
        <v>16</v>
      </c>
      <c r="Q6">
        <v>14</v>
      </c>
      <c r="R6">
        <v>19</v>
      </c>
      <c r="S6">
        <v>7</v>
      </c>
      <c r="T6">
        <v>11</v>
      </c>
      <c r="U6">
        <v>4</v>
      </c>
      <c r="V6">
        <v>11</v>
      </c>
      <c r="W6">
        <v>24</v>
      </c>
      <c r="X6">
        <v>41</v>
      </c>
      <c r="Y6">
        <v>29</v>
      </c>
      <c r="Z6">
        <v>34</v>
      </c>
    </row>
    <row r="7" spans="1:42" x14ac:dyDescent="0.3">
      <c r="A7">
        <v>8</v>
      </c>
      <c r="B7">
        <v>7</v>
      </c>
      <c r="C7">
        <v>6</v>
      </c>
      <c r="D7">
        <v>3</v>
      </c>
      <c r="E7">
        <v>6</v>
      </c>
      <c r="G7">
        <v>8</v>
      </c>
      <c r="H7">
        <v>55</v>
      </c>
      <c r="I7">
        <v>5</v>
      </c>
      <c r="J7">
        <v>9</v>
      </c>
      <c r="K7">
        <v>24</v>
      </c>
      <c r="L7">
        <v>23</v>
      </c>
      <c r="M7">
        <v>12</v>
      </c>
      <c r="N7">
        <v>25</v>
      </c>
      <c r="O7">
        <v>20</v>
      </c>
      <c r="P7">
        <v>21</v>
      </c>
      <c r="Q7">
        <v>17</v>
      </c>
      <c r="R7">
        <v>4</v>
      </c>
      <c r="S7">
        <v>3</v>
      </c>
      <c r="T7">
        <v>11</v>
      </c>
      <c r="U7">
        <v>5</v>
      </c>
      <c r="V7">
        <v>12</v>
      </c>
      <c r="W7">
        <v>6</v>
      </c>
      <c r="X7">
        <v>4</v>
      </c>
      <c r="Y7">
        <v>35</v>
      </c>
      <c r="Z7">
        <v>38</v>
      </c>
    </row>
    <row r="8" spans="1:42" x14ac:dyDescent="0.3">
      <c r="A8">
        <v>16</v>
      </c>
      <c r="B8">
        <v>23</v>
      </c>
      <c r="C8">
        <v>16</v>
      </c>
      <c r="D8">
        <v>10</v>
      </c>
      <c r="E8">
        <v>13</v>
      </c>
      <c r="G8">
        <v>18</v>
      </c>
      <c r="H8">
        <v>18</v>
      </c>
      <c r="I8">
        <v>4</v>
      </c>
      <c r="J8">
        <v>14</v>
      </c>
      <c r="K8">
        <v>14</v>
      </c>
      <c r="L8">
        <v>10</v>
      </c>
      <c r="M8">
        <v>10</v>
      </c>
      <c r="N8">
        <v>8</v>
      </c>
      <c r="O8">
        <v>14</v>
      </c>
      <c r="P8">
        <v>14</v>
      </c>
      <c r="Q8">
        <v>7</v>
      </c>
      <c r="R8">
        <v>10</v>
      </c>
      <c r="S8">
        <v>7</v>
      </c>
      <c r="T8">
        <v>16</v>
      </c>
      <c r="U8">
        <v>18</v>
      </c>
      <c r="V8">
        <v>17</v>
      </c>
      <c r="W8">
        <v>2</v>
      </c>
      <c r="X8">
        <v>6</v>
      </c>
      <c r="Y8">
        <v>32</v>
      </c>
      <c r="Z8">
        <v>7</v>
      </c>
    </row>
    <row r="9" spans="1:42" x14ac:dyDescent="0.3">
      <c r="A9">
        <v>48</v>
      </c>
      <c r="B9">
        <v>26</v>
      </c>
      <c r="C9">
        <v>63</v>
      </c>
      <c r="D9">
        <v>1</v>
      </c>
      <c r="E9">
        <v>60</v>
      </c>
      <c r="G9">
        <v>41</v>
      </c>
      <c r="H9">
        <v>13</v>
      </c>
      <c r="I9">
        <v>11</v>
      </c>
      <c r="J9">
        <v>16</v>
      </c>
      <c r="K9">
        <v>21</v>
      </c>
      <c r="L9">
        <v>45</v>
      </c>
      <c r="M9">
        <v>75</v>
      </c>
      <c r="N9">
        <v>50</v>
      </c>
      <c r="O9">
        <v>37</v>
      </c>
      <c r="P9">
        <v>40</v>
      </c>
      <c r="Q9">
        <v>56</v>
      </c>
      <c r="R9">
        <v>21</v>
      </c>
      <c r="S9">
        <v>48</v>
      </c>
      <c r="T9">
        <v>27</v>
      </c>
      <c r="U9">
        <v>25</v>
      </c>
      <c r="V9">
        <v>25</v>
      </c>
      <c r="W9">
        <v>76</v>
      </c>
      <c r="X9">
        <v>94</v>
      </c>
      <c r="Y9">
        <v>51</v>
      </c>
      <c r="Z9">
        <v>25</v>
      </c>
    </row>
    <row r="10" spans="1:42" x14ac:dyDescent="0.3">
      <c r="A10">
        <v>1</v>
      </c>
      <c r="B10">
        <v>1</v>
      </c>
      <c r="C10">
        <v>1</v>
      </c>
      <c r="D10">
        <v>2</v>
      </c>
      <c r="E10">
        <v>5</v>
      </c>
      <c r="G10">
        <v>2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6</v>
      </c>
      <c r="Q10">
        <v>3</v>
      </c>
      <c r="R10">
        <v>3</v>
      </c>
      <c r="S10">
        <v>1</v>
      </c>
      <c r="T10">
        <v>3</v>
      </c>
      <c r="U10">
        <v>1</v>
      </c>
      <c r="V10">
        <v>3</v>
      </c>
      <c r="W10">
        <v>1</v>
      </c>
      <c r="X10">
        <v>1</v>
      </c>
      <c r="Y10">
        <v>20</v>
      </c>
      <c r="Z10">
        <v>1</v>
      </c>
    </row>
    <row r="11" spans="1:42" x14ac:dyDescent="0.3">
      <c r="A11">
        <v>8</v>
      </c>
      <c r="B11">
        <v>4</v>
      </c>
      <c r="C11">
        <v>2</v>
      </c>
      <c r="D11">
        <v>7</v>
      </c>
      <c r="E11">
        <v>5</v>
      </c>
      <c r="G11">
        <v>9</v>
      </c>
      <c r="H11">
        <v>3</v>
      </c>
      <c r="I11">
        <v>3</v>
      </c>
      <c r="J11">
        <v>18</v>
      </c>
      <c r="K11">
        <v>10</v>
      </c>
      <c r="L11">
        <v>21</v>
      </c>
      <c r="M11">
        <v>2</v>
      </c>
      <c r="N11">
        <v>4</v>
      </c>
      <c r="O11">
        <v>1</v>
      </c>
      <c r="P11">
        <v>1</v>
      </c>
      <c r="Q11">
        <v>56</v>
      </c>
      <c r="R11">
        <v>1</v>
      </c>
      <c r="S11">
        <v>3</v>
      </c>
      <c r="T11">
        <v>11</v>
      </c>
      <c r="U11">
        <v>7</v>
      </c>
      <c r="V11">
        <v>1</v>
      </c>
      <c r="W11">
        <v>3</v>
      </c>
      <c r="X11">
        <v>1</v>
      </c>
      <c r="Y11">
        <v>5</v>
      </c>
      <c r="Z11">
        <v>4</v>
      </c>
    </row>
    <row r="12" spans="1:42" x14ac:dyDescent="0.3">
      <c r="A12">
        <v>1</v>
      </c>
      <c r="B12">
        <v>9</v>
      </c>
      <c r="C12">
        <v>4</v>
      </c>
      <c r="D12">
        <v>1</v>
      </c>
      <c r="E12">
        <v>4</v>
      </c>
      <c r="G12">
        <v>2</v>
      </c>
      <c r="H12">
        <v>5</v>
      </c>
      <c r="I12">
        <v>4</v>
      </c>
      <c r="J12">
        <v>11</v>
      </c>
      <c r="K12">
        <v>3</v>
      </c>
      <c r="L12">
        <v>6</v>
      </c>
      <c r="M12">
        <v>1</v>
      </c>
      <c r="N12">
        <v>6</v>
      </c>
      <c r="O12">
        <v>9</v>
      </c>
      <c r="P12">
        <v>8</v>
      </c>
      <c r="Q12">
        <v>6</v>
      </c>
      <c r="R12">
        <v>2</v>
      </c>
      <c r="S12">
        <v>2</v>
      </c>
      <c r="T12">
        <v>37</v>
      </c>
      <c r="U12">
        <v>40</v>
      </c>
      <c r="V12">
        <v>14</v>
      </c>
      <c r="W12">
        <v>15</v>
      </c>
      <c r="X12">
        <v>3</v>
      </c>
      <c r="Y12">
        <v>36</v>
      </c>
      <c r="Z12">
        <v>2</v>
      </c>
    </row>
    <row r="13" spans="1:42" x14ac:dyDescent="0.3">
      <c r="A13">
        <v>6</v>
      </c>
      <c r="B13">
        <v>10</v>
      </c>
      <c r="C13">
        <v>9</v>
      </c>
      <c r="D13">
        <v>5</v>
      </c>
      <c r="E13">
        <v>14</v>
      </c>
      <c r="G13">
        <v>5</v>
      </c>
      <c r="H13">
        <v>7</v>
      </c>
      <c r="I13">
        <v>4</v>
      </c>
      <c r="J13">
        <v>6</v>
      </c>
      <c r="K13">
        <v>8</v>
      </c>
      <c r="L13">
        <v>17</v>
      </c>
      <c r="M13">
        <v>3</v>
      </c>
      <c r="N13">
        <v>5</v>
      </c>
      <c r="O13">
        <v>11</v>
      </c>
      <c r="P13">
        <v>13</v>
      </c>
      <c r="Q13">
        <v>5</v>
      </c>
      <c r="R13">
        <v>17</v>
      </c>
      <c r="S13">
        <v>3</v>
      </c>
      <c r="T13">
        <v>19</v>
      </c>
      <c r="U13">
        <v>12</v>
      </c>
      <c r="V13">
        <v>32</v>
      </c>
      <c r="W13">
        <v>5</v>
      </c>
      <c r="X13">
        <v>22</v>
      </c>
      <c r="Y13">
        <v>13</v>
      </c>
      <c r="Z13">
        <v>20</v>
      </c>
    </row>
    <row r="14" spans="1:42" x14ac:dyDescent="0.3">
      <c r="A14">
        <v>24</v>
      </c>
      <c r="B14">
        <v>49</v>
      </c>
      <c r="C14">
        <v>20</v>
      </c>
      <c r="D14">
        <v>2</v>
      </c>
      <c r="E14">
        <v>17</v>
      </c>
      <c r="G14">
        <v>17</v>
      </c>
      <c r="H14">
        <v>28</v>
      </c>
      <c r="I14">
        <v>3</v>
      </c>
      <c r="J14">
        <v>5</v>
      </c>
      <c r="K14">
        <v>9</v>
      </c>
      <c r="L14">
        <v>5</v>
      </c>
      <c r="M14">
        <v>7</v>
      </c>
      <c r="N14">
        <v>41</v>
      </c>
      <c r="O14">
        <v>22</v>
      </c>
      <c r="P14">
        <v>29</v>
      </c>
      <c r="Q14">
        <v>28</v>
      </c>
      <c r="R14">
        <v>104</v>
      </c>
      <c r="S14">
        <v>7</v>
      </c>
      <c r="T14">
        <v>10</v>
      </c>
      <c r="U14">
        <v>10</v>
      </c>
      <c r="V14">
        <v>21</v>
      </c>
      <c r="W14">
        <v>10</v>
      </c>
      <c r="X14">
        <v>5</v>
      </c>
      <c r="Y14">
        <v>11</v>
      </c>
      <c r="Z14">
        <v>18</v>
      </c>
    </row>
    <row r="15" spans="1:42" x14ac:dyDescent="0.3">
      <c r="A15">
        <v>103</v>
      </c>
      <c r="B15">
        <v>9</v>
      </c>
      <c r="C15">
        <v>8</v>
      </c>
      <c r="E15">
        <v>7</v>
      </c>
      <c r="G15">
        <v>134</v>
      </c>
      <c r="H15">
        <v>7</v>
      </c>
      <c r="J15">
        <v>2</v>
      </c>
      <c r="K15">
        <v>3</v>
      </c>
      <c r="L15">
        <v>11</v>
      </c>
      <c r="M15">
        <v>13</v>
      </c>
      <c r="N15">
        <v>15</v>
      </c>
      <c r="O15">
        <v>11</v>
      </c>
      <c r="P15">
        <v>12</v>
      </c>
      <c r="Q15">
        <v>10</v>
      </c>
      <c r="R15">
        <v>8</v>
      </c>
      <c r="S15">
        <v>20</v>
      </c>
      <c r="T15">
        <v>6</v>
      </c>
      <c r="U15">
        <v>10</v>
      </c>
      <c r="V15">
        <v>8</v>
      </c>
      <c r="W15">
        <v>10</v>
      </c>
      <c r="X15">
        <v>19</v>
      </c>
      <c r="Y15">
        <v>8</v>
      </c>
      <c r="Z15">
        <v>1</v>
      </c>
    </row>
    <row r="16" spans="1:42" x14ac:dyDescent="0.3">
      <c r="A16">
        <v>16</v>
      </c>
      <c r="B16">
        <v>12</v>
      </c>
      <c r="C16">
        <v>17</v>
      </c>
      <c r="E16">
        <v>15</v>
      </c>
      <c r="G16">
        <v>3</v>
      </c>
      <c r="H16">
        <v>4</v>
      </c>
      <c r="K16">
        <v>2</v>
      </c>
      <c r="L16">
        <v>16</v>
      </c>
      <c r="M16">
        <v>8</v>
      </c>
      <c r="N16">
        <v>13</v>
      </c>
      <c r="O16">
        <v>12</v>
      </c>
      <c r="P16">
        <v>15</v>
      </c>
      <c r="Q16">
        <v>24</v>
      </c>
      <c r="R16">
        <v>12</v>
      </c>
      <c r="S16">
        <v>95</v>
      </c>
      <c r="T16">
        <v>6</v>
      </c>
      <c r="U16">
        <v>8</v>
      </c>
      <c r="V16">
        <v>2</v>
      </c>
      <c r="W16">
        <v>4</v>
      </c>
      <c r="X16">
        <v>9</v>
      </c>
      <c r="Y16">
        <v>5</v>
      </c>
      <c r="Z16">
        <v>1</v>
      </c>
    </row>
    <row r="17" spans="1:26" x14ac:dyDescent="0.3">
      <c r="A17">
        <v>16</v>
      </c>
      <c r="B17">
        <v>2</v>
      </c>
      <c r="C17">
        <v>4</v>
      </c>
      <c r="E17">
        <v>2</v>
      </c>
      <c r="G17">
        <v>1</v>
      </c>
      <c r="H17">
        <v>16</v>
      </c>
      <c r="K17">
        <v>1</v>
      </c>
      <c r="L17">
        <v>14</v>
      </c>
      <c r="M17">
        <v>14</v>
      </c>
      <c r="N17">
        <v>9</v>
      </c>
      <c r="O17">
        <v>24</v>
      </c>
      <c r="P17">
        <v>14</v>
      </c>
      <c r="Q17">
        <v>1</v>
      </c>
      <c r="R17">
        <v>1</v>
      </c>
      <c r="S17">
        <v>7</v>
      </c>
      <c r="T17">
        <v>2</v>
      </c>
      <c r="U17">
        <v>1</v>
      </c>
      <c r="V17">
        <v>3</v>
      </c>
      <c r="W17">
        <v>2</v>
      </c>
      <c r="X17">
        <v>1</v>
      </c>
      <c r="Y17">
        <v>1</v>
      </c>
      <c r="Z17">
        <v>1</v>
      </c>
    </row>
    <row r="18" spans="1:26" x14ac:dyDescent="0.3">
      <c r="A18">
        <v>4</v>
      </c>
      <c r="B18">
        <v>5</v>
      </c>
      <c r="C18">
        <v>1</v>
      </c>
      <c r="E18">
        <v>4</v>
      </c>
      <c r="G18">
        <v>4</v>
      </c>
      <c r="H18">
        <v>6</v>
      </c>
      <c r="L18">
        <v>2</v>
      </c>
      <c r="M18">
        <v>7</v>
      </c>
      <c r="N18">
        <v>3</v>
      </c>
      <c r="O18">
        <v>2</v>
      </c>
      <c r="P18">
        <v>4</v>
      </c>
      <c r="Q18">
        <v>4</v>
      </c>
      <c r="R18">
        <v>8</v>
      </c>
      <c r="S18">
        <v>10</v>
      </c>
      <c r="U18">
        <v>6</v>
      </c>
      <c r="V18">
        <v>6</v>
      </c>
      <c r="W18">
        <v>1</v>
      </c>
      <c r="X18">
        <v>1</v>
      </c>
    </row>
    <row r="19" spans="1:26" x14ac:dyDescent="0.3">
      <c r="B19">
        <v>1</v>
      </c>
      <c r="C19">
        <v>2</v>
      </c>
      <c r="H19">
        <v>1</v>
      </c>
      <c r="L19">
        <v>2</v>
      </c>
      <c r="M19">
        <v>1</v>
      </c>
      <c r="N19">
        <v>3</v>
      </c>
      <c r="O19">
        <v>2</v>
      </c>
      <c r="P19">
        <v>2</v>
      </c>
      <c r="Q19">
        <v>1</v>
      </c>
      <c r="R19">
        <v>12</v>
      </c>
      <c r="S19">
        <v>1</v>
      </c>
      <c r="U19">
        <v>1</v>
      </c>
      <c r="W19">
        <v>1</v>
      </c>
      <c r="X19">
        <v>1</v>
      </c>
    </row>
    <row r="20" spans="1:26" x14ac:dyDescent="0.3">
      <c r="B20">
        <v>2</v>
      </c>
      <c r="C20">
        <v>8</v>
      </c>
      <c r="H20">
        <v>1</v>
      </c>
      <c r="L20">
        <v>2</v>
      </c>
      <c r="M20">
        <v>3</v>
      </c>
      <c r="N20">
        <v>1</v>
      </c>
      <c r="P20">
        <v>3</v>
      </c>
      <c r="R20">
        <v>1</v>
      </c>
      <c r="S20">
        <v>1</v>
      </c>
      <c r="W20">
        <v>1</v>
      </c>
      <c r="X20">
        <v>5</v>
      </c>
    </row>
    <row r="21" spans="1:26" x14ac:dyDescent="0.3">
      <c r="B21">
        <v>1</v>
      </c>
      <c r="C21">
        <v>1</v>
      </c>
      <c r="S21">
        <v>1</v>
      </c>
      <c r="W21">
        <v>2</v>
      </c>
      <c r="X21">
        <v>1</v>
      </c>
    </row>
    <row r="22" spans="1:26" x14ac:dyDescent="0.3">
      <c r="B22">
        <v>1</v>
      </c>
      <c r="C22">
        <v>1</v>
      </c>
      <c r="S22">
        <v>1</v>
      </c>
      <c r="W22">
        <v>2</v>
      </c>
      <c r="X22">
        <v>6</v>
      </c>
    </row>
    <row r="23" spans="1:26" x14ac:dyDescent="0.3">
      <c r="B23">
        <v>1</v>
      </c>
      <c r="C23">
        <v>1</v>
      </c>
      <c r="W23">
        <v>3</v>
      </c>
      <c r="X23">
        <v>2</v>
      </c>
    </row>
    <row r="24" spans="1:26" x14ac:dyDescent="0.3">
      <c r="B24">
        <v>2</v>
      </c>
      <c r="W24">
        <v>1</v>
      </c>
    </row>
    <row r="25" spans="1:26" x14ac:dyDescent="0.3">
      <c r="B2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FEBRERO</vt:lpstr>
      <vt:lpstr>MARZO</vt:lpstr>
      <vt:lpstr>PROYECCION ACTIVIDADES</vt:lpstr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Patricia Martinez</dc:creator>
  <cp:lastModifiedBy>Andrea Julieth Rodriguez</cp:lastModifiedBy>
  <cp:lastPrinted>2024-09-30T23:55:05Z</cp:lastPrinted>
  <dcterms:created xsi:type="dcterms:W3CDTF">2015-08-05T15:46:49Z</dcterms:created>
  <dcterms:modified xsi:type="dcterms:W3CDTF">2026-04-13T01:54:30Z</dcterms:modified>
</cp:coreProperties>
</file>